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2600" windowHeight="9240" tabRatio="658" activeTab="11"/>
  </bookViews>
  <sheets>
    <sheet name="PG" sheetId="30" r:id="rId1"/>
    <sheet name="1" sheetId="34" r:id="rId2"/>
    <sheet name="2" sheetId="56" r:id="rId3"/>
    <sheet name="3" sheetId="39" r:id="rId4"/>
    <sheet name="4" sheetId="57" r:id="rId5"/>
    <sheet name="5" sheetId="58" r:id="rId6"/>
    <sheet name="6" sheetId="59" r:id="rId7"/>
    <sheet name="7" sheetId="60" r:id="rId8"/>
    <sheet name="8-9" sheetId="42" r:id="rId9"/>
    <sheet name="10-11" sheetId="32" r:id="rId10"/>
    <sheet name="12-13" sheetId="15" r:id="rId11"/>
    <sheet name="14-15-16 " sheetId="62" r:id="rId12"/>
    <sheet name="17-18" sheetId="17" r:id="rId13"/>
    <sheet name="19-20" sheetId="35" r:id="rId14"/>
    <sheet name="21-22" sheetId="21" r:id="rId15"/>
    <sheet name="24" sheetId="25" r:id="rId16"/>
    <sheet name="25" sheetId="49" r:id="rId17"/>
    <sheet name="Graphe2018" sheetId="53" r:id="rId18"/>
    <sheet name="Feuil2" sheetId="64" r:id="rId19"/>
  </sheets>
  <externalReferences>
    <externalReference r:id="rId20"/>
  </externalReferences>
  <definedNames>
    <definedName name="_xlnm._FilterDatabase" localSheetId="16" hidden="1">'25'!$A$1:$N$116</definedName>
    <definedName name="_Key1" localSheetId="11" hidden="1">#REF!</definedName>
    <definedName name="_Key1" localSheetId="2" hidden="1">#REF!</definedName>
    <definedName name="_Key1" localSheetId="16" hidden="1">#REF!</definedName>
    <definedName name="_Key1" hidden="1">#REF!</definedName>
    <definedName name="_Order1" hidden="1">255</definedName>
    <definedName name="_Regression_Int" localSheetId="10" hidden="1">1</definedName>
    <definedName name="_Regression_Int" localSheetId="12" hidden="1">1</definedName>
    <definedName name="_Regression_Int" localSheetId="2" hidden="1">1</definedName>
    <definedName name="_Regression_Int" localSheetId="14" hidden="1">1</definedName>
    <definedName name="_Regression_Int" localSheetId="15" hidden="1">1</definedName>
    <definedName name="_Regression_Int" localSheetId="16" hidden="1">1</definedName>
    <definedName name="_Regression_Int" localSheetId="5" hidden="1">1</definedName>
    <definedName name="_Regression_Int" localSheetId="6" hidden="1">1</definedName>
    <definedName name="_Regression_Int" hidden="1">1</definedName>
    <definedName name="_Sort" localSheetId="11" hidden="1">#REF!</definedName>
    <definedName name="_Sort" localSheetId="2" hidden="1">#REF!</definedName>
    <definedName name="_Sort" localSheetId="16" hidden="1">#REF!</definedName>
    <definedName name="_Sort" hidden="1">#REF!</definedName>
    <definedName name="a">#REF!</definedName>
    <definedName name="aq" localSheetId="16">#REF!</definedName>
    <definedName name="aq">#REF!</definedName>
    <definedName name="COMM1" localSheetId="16">'[1]1'!#REF!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 localSheetId="11">'[1]1'!#REF!</definedName>
    <definedName name="COMM14" localSheetId="2">'[1]1'!#REF!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 localSheetId="11">'[1]1'!#REF!</definedName>
    <definedName name="COMM7" localSheetId="2">'[1]1'!#REF!</definedName>
    <definedName name="COMM7">'[1]1'!#REF!</definedName>
    <definedName name="COMM8">'[1]1'!$A$1259</definedName>
    <definedName name="COMM9" localSheetId="11">'[1]1'!#REF!</definedName>
    <definedName name="COMM9" localSheetId="2">'[1]1'!#REF!</definedName>
    <definedName name="COMM9">'[1]1'!#REF!</definedName>
    <definedName name="p">#REF!</definedName>
    <definedName name="Print_Area_MI" localSheetId="11">#REF!</definedName>
    <definedName name="Print_Area_MI" localSheetId="2">#REF!</definedName>
    <definedName name="Print_Area_MI">#REF!</definedName>
    <definedName name="rac" localSheetId="11">#REF!</definedName>
    <definedName name="rac" localSheetId="2">#REF!</definedName>
    <definedName name="rac">#REF!</definedName>
    <definedName name="_xlnm.Print_Area" localSheetId="1">'1'!$A$1:$D$85</definedName>
    <definedName name="_xlnm.Print_Area" localSheetId="9">'10-11'!$A$1:$G$71</definedName>
    <definedName name="_xlnm.Print_Area" localSheetId="10">'12-13'!$A$1:$F$72</definedName>
    <definedName name="_xlnm.Print_Area" localSheetId="11">'14-15-16 '!$A$1:$S$64</definedName>
    <definedName name="_xlnm.Print_Area" localSheetId="12">'17-18'!$A$1:$D$73</definedName>
    <definedName name="_xlnm.Print_Area" localSheetId="13">'19-20'!$A$1:$J$67</definedName>
    <definedName name="_xlnm.Print_Area" localSheetId="2">'2'!$A$1:$G$62</definedName>
    <definedName name="_xlnm.Print_Area" localSheetId="14">'21-22'!$A$1:$K$57</definedName>
    <definedName name="_xlnm.Print_Area" localSheetId="15">'24'!$A$1:$G$68</definedName>
    <definedName name="_xlnm.Print_Area" localSheetId="16">'25'!$A$1:$N$139</definedName>
    <definedName name="_xlnm.Print_Area" localSheetId="3">'3'!$A$1:$G$59</definedName>
    <definedName name="_xlnm.Print_Area" localSheetId="4">'4'!$A$1:$G$67</definedName>
    <definedName name="_xlnm.Print_Area" localSheetId="5">'5'!$A$1:$G$69</definedName>
    <definedName name="_xlnm.Print_Area" localSheetId="6">'6'!$A$1:$G$77</definedName>
    <definedName name="_xlnm.Print_Area" localSheetId="7">'7'!$A$1:$G$65</definedName>
    <definedName name="_xlnm.Print_Area" localSheetId="8">'8-9'!$A$1:$G$66</definedName>
    <definedName name="_xlnm.Print_Area" localSheetId="17">Graphe2018!$J$2:$P$59</definedName>
    <definedName name="_xlnm.Print_Area" localSheetId="0">PG!$A$1:$N$62</definedName>
    <definedName name="_xlnm.Print_Area">#REF!</definedName>
    <definedName name="Zone_impres_MI" localSheetId="11">#REF!</definedName>
    <definedName name="Zone_impres_MI" localSheetId="2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C10" i="21"/>
  <c r="C116" i="49"/>
  <c r="D116"/>
  <c r="E116"/>
  <c r="F116"/>
  <c r="G116"/>
  <c r="H116"/>
  <c r="I116"/>
  <c r="J116"/>
  <c r="K116"/>
  <c r="L116"/>
  <c r="M116"/>
  <c r="B116"/>
  <c r="B29" i="42"/>
  <c r="D29"/>
  <c r="E29"/>
  <c r="F29"/>
  <c r="D16" i="53"/>
  <c r="B26" s="1"/>
  <c r="B25" l="1"/>
  <c r="B28"/>
  <c r="B27"/>
  <c r="E36" i="32"/>
  <c r="D36"/>
  <c r="B36"/>
  <c r="C36"/>
  <c r="D38" i="42"/>
  <c r="C9" i="60"/>
  <c r="D9"/>
  <c r="F13" i="56"/>
  <c r="B30" i="34"/>
  <c r="C30"/>
  <c r="F9" i="60"/>
  <c r="E9"/>
  <c r="B9"/>
  <c r="F29" i="57"/>
  <c r="E29"/>
  <c r="D29"/>
  <c r="C29"/>
  <c r="B29"/>
  <c r="F23"/>
  <c r="E23"/>
  <c r="D23"/>
  <c r="C23"/>
  <c r="B23"/>
  <c r="F20"/>
  <c r="E20"/>
  <c r="D20"/>
  <c r="C20"/>
  <c r="B20"/>
  <c r="F13"/>
  <c r="E13"/>
  <c r="D13"/>
  <c r="C13"/>
  <c r="B13"/>
  <c r="F8"/>
  <c r="E8"/>
  <c r="D8"/>
  <c r="C8"/>
  <c r="B8"/>
  <c r="F23" i="56"/>
  <c r="E23"/>
  <c r="D23"/>
  <c r="C23"/>
  <c r="B23"/>
  <c r="E13"/>
  <c r="E22" s="1"/>
  <c r="D13"/>
  <c r="C13"/>
  <c r="B13"/>
  <c r="B18" s="1"/>
  <c r="F18"/>
  <c r="F36" i="32"/>
  <c r="F38" i="42"/>
  <c r="B60" i="34"/>
  <c r="C43"/>
  <c r="C60" s="1"/>
  <c r="B29" i="53" l="1"/>
  <c r="C38" i="42"/>
  <c r="E33" i="56"/>
  <c r="F36" i="57"/>
  <c r="E38" i="42"/>
  <c r="B38"/>
  <c r="B36" i="57"/>
  <c r="E36"/>
  <c r="D36"/>
  <c r="C36"/>
  <c r="E18" i="56"/>
  <c r="D22"/>
  <c r="D33" s="1"/>
  <c r="D18"/>
  <c r="C18"/>
  <c r="C22"/>
  <c r="C33" s="1"/>
  <c r="B22"/>
  <c r="B33" s="1"/>
  <c r="F22"/>
  <c r="F33" s="1"/>
</calcChain>
</file>

<file path=xl/sharedStrings.xml><?xml version="1.0" encoding="utf-8"?>
<sst xmlns="http://schemas.openxmlformats.org/spreadsheetml/2006/main" count="1762" uniqueCount="1147">
  <si>
    <t>شركات القرض الإيجاري</t>
  </si>
  <si>
    <r>
      <t>تطور المجمعات النقدية</t>
    </r>
    <r>
      <rPr>
        <sz val="10"/>
        <rFont val="Times New Roman"/>
        <family val="1"/>
      </rPr>
      <t xml:space="preserve"> (بمليار درهم) </t>
    </r>
  </si>
  <si>
    <t>شركات تحصيل وشراء الديون</t>
  </si>
  <si>
    <t>En %</t>
  </si>
  <si>
    <t xml:space="preserve"> Janvier </t>
  </si>
  <si>
    <t xml:space="preserve"> Février</t>
  </si>
  <si>
    <t xml:space="preserve"> Mars</t>
  </si>
  <si>
    <t xml:space="preserve"> Avril </t>
  </si>
  <si>
    <t xml:space="preserve"> Mai</t>
  </si>
  <si>
    <t xml:space="preserve"> Juin </t>
  </si>
  <si>
    <t xml:space="preserve"> Juillet</t>
  </si>
  <si>
    <t xml:space="preserve">في 31 دجنبر  </t>
  </si>
  <si>
    <t xml:space="preserve">Au 31 Décembre </t>
  </si>
  <si>
    <t xml:space="preserve"> Août</t>
  </si>
  <si>
    <t xml:space="preserve"> Septembre </t>
  </si>
  <si>
    <t xml:space="preserve"> Octobre</t>
  </si>
  <si>
    <t xml:space="preserve"> Novembre</t>
  </si>
  <si>
    <t xml:space="preserve"> Décembre</t>
  </si>
  <si>
    <t xml:space="preserve">  يناير</t>
  </si>
  <si>
    <t xml:space="preserve">  فبراير</t>
  </si>
  <si>
    <t xml:space="preserve">  مارس</t>
  </si>
  <si>
    <t xml:space="preserve">  أبريل</t>
  </si>
  <si>
    <t xml:space="preserve">  مايو</t>
  </si>
  <si>
    <t xml:space="preserve">  يونيو</t>
  </si>
  <si>
    <t xml:space="preserve">  يوليوز</t>
  </si>
  <si>
    <t xml:space="preserve">  غشت</t>
  </si>
  <si>
    <t xml:space="preserve">  شتنبر</t>
  </si>
  <si>
    <t xml:space="preserve">  أكتوبر</t>
  </si>
  <si>
    <t xml:space="preserve">  نونبر</t>
  </si>
  <si>
    <t xml:space="preserve">  دجنبر</t>
  </si>
  <si>
    <t xml:space="preserve"> يوليوز - دجنبر</t>
  </si>
  <si>
    <t xml:space="preserve"> يناير - يونيو</t>
  </si>
  <si>
    <t xml:space="preserve"> سندات الإيداع</t>
  </si>
  <si>
    <t xml:space="preserve"> سندات شركات التمويل</t>
  </si>
  <si>
    <t xml:space="preserve">   Industries extractives</t>
  </si>
  <si>
    <t xml:space="preserve"> الصناعات الاستخراجية </t>
  </si>
  <si>
    <t xml:space="preserve">   Bâtiment et travaux publics</t>
  </si>
  <si>
    <t>في 31 دجنبر</t>
  </si>
  <si>
    <t>بمليون درهم</t>
  </si>
  <si>
    <t xml:space="preserve">إلى غاية 31 دجنبر </t>
  </si>
  <si>
    <t xml:space="preserve">بمليون درهم </t>
  </si>
  <si>
    <t xml:space="preserve">   Commerce</t>
  </si>
  <si>
    <t xml:space="preserve"> التجارة </t>
  </si>
  <si>
    <t xml:space="preserve"> أوراق الخزينة</t>
  </si>
  <si>
    <t xml:space="preserve"> S.A‎.O.P.‎‎‎‎‎‎‎</t>
  </si>
  <si>
    <t xml:space="preserve">              conventionnels des établissements de crédit</t>
  </si>
  <si>
    <t xml:space="preserve"> Autres</t>
  </si>
  <si>
    <t xml:space="preserve">  Total</t>
  </si>
  <si>
    <t xml:space="preserve"> Total  général</t>
  </si>
  <si>
    <r>
      <t xml:space="preserve">  C.D.G.</t>
    </r>
    <r>
      <rPr>
        <b/>
        <vertAlign val="superscript"/>
        <sz val="10"/>
        <rFont val="Times New Roman"/>
        <family val="1"/>
      </rPr>
      <t>1</t>
    </r>
  </si>
  <si>
    <t xml:space="preserve">مكتتبـون </t>
  </si>
  <si>
    <t>المجموع</t>
  </si>
  <si>
    <t>آخرون</t>
  </si>
  <si>
    <t>13 أسبوعا</t>
  </si>
  <si>
    <t>26 أسبوعا</t>
  </si>
  <si>
    <t>52 أسبوعا</t>
  </si>
  <si>
    <t>1 أورو</t>
  </si>
  <si>
    <t>5 سنوات</t>
  </si>
  <si>
    <t>10 سنوات</t>
  </si>
  <si>
    <t xml:space="preserve">             d'Epargne Nationale</t>
  </si>
  <si>
    <t xml:space="preserve">             صندوق التوفير الوطني</t>
  </si>
  <si>
    <t xml:space="preserve">   Sociétés de crédit à la consommation</t>
  </si>
  <si>
    <t xml:space="preserve">   Sociétés de crédit-bail</t>
  </si>
  <si>
    <t>شركات القرض للعـقار</t>
  </si>
  <si>
    <t xml:space="preserve">   Sociétés de crédit immobilier</t>
  </si>
  <si>
    <t xml:space="preserve">   Sociétés d'affacturage</t>
  </si>
  <si>
    <t xml:space="preserve">النـقـد والقــروض </t>
  </si>
  <si>
    <t>Evolution des agrégats de monnaie</t>
  </si>
  <si>
    <t>(en milliards de Dhs)</t>
  </si>
  <si>
    <t>Agrégat de monnaie : M 3</t>
  </si>
  <si>
    <t>Total</t>
  </si>
  <si>
    <t>النقود الكتابية</t>
  </si>
  <si>
    <t>التوظيفات تحت الطلب</t>
  </si>
  <si>
    <t xml:space="preserve">              des titres de créances négociables</t>
  </si>
  <si>
    <t xml:space="preserve">    contractuels</t>
  </si>
  <si>
    <r>
      <t xml:space="preserve">             le marché obligataire</t>
    </r>
    <r>
      <rPr>
        <b/>
        <vertAlign val="superscript"/>
        <sz val="10"/>
        <rFont val="Times New Roman"/>
        <family val="1"/>
      </rPr>
      <t xml:space="preserve"> (1)</t>
    </r>
  </si>
  <si>
    <t xml:space="preserve"> (1)Taux des dernières émissions</t>
  </si>
  <si>
    <r>
      <t xml:space="preserve">            </t>
    </r>
    <r>
      <rPr>
        <b/>
        <sz val="16"/>
        <rFont val="Times New Roman"/>
        <family val="1"/>
      </rPr>
      <t xml:space="preserve">  الصادرة في السوق السندية </t>
    </r>
    <r>
      <rPr>
        <b/>
        <vertAlign val="superscript"/>
        <sz val="10"/>
        <rFont val="Times New Roman"/>
        <family val="1"/>
      </rPr>
      <t>(1)</t>
    </r>
  </si>
  <si>
    <r>
      <t>والتدبير</t>
    </r>
    <r>
      <rPr>
        <b/>
        <vertAlign val="superscript"/>
        <sz val="11"/>
        <rFont val="Times New Roman"/>
        <family val="1"/>
      </rPr>
      <t>1</t>
    </r>
    <r>
      <rPr>
        <b/>
        <sz val="11"/>
        <rFont val="Times New Roman"/>
        <family val="1"/>
      </rPr>
      <t xml:space="preserve"> </t>
    </r>
  </si>
  <si>
    <t xml:space="preserve">            لأذينات الخزينة بالمزايدة</t>
  </si>
  <si>
    <t xml:space="preserve">1 دولارأمريكي </t>
  </si>
  <si>
    <t>1 دولار كندي</t>
  </si>
  <si>
    <t>1 جنيه إسترليني</t>
  </si>
  <si>
    <t xml:space="preserve"> المتوسط الشهري       </t>
  </si>
  <si>
    <t>1 فرنك سويسري</t>
  </si>
  <si>
    <t>1 دينار تونسي</t>
  </si>
  <si>
    <t>100 ين ياباني</t>
  </si>
  <si>
    <t>1 دينار كويتي</t>
  </si>
  <si>
    <t>1 ريال سعودي</t>
  </si>
  <si>
    <t>1 درهم الإمارات العربية المتحدة</t>
  </si>
  <si>
    <t xml:space="preserve">Comptes sur livrets </t>
  </si>
  <si>
    <t>auprès de la Caisse</t>
  </si>
  <si>
    <t xml:space="preserve">             et obligations émis sur </t>
  </si>
  <si>
    <t xml:space="preserve">المعدل الأقصى </t>
  </si>
  <si>
    <t>10 دينار جزائري</t>
  </si>
  <si>
    <t>1 دينار ليبي</t>
  </si>
  <si>
    <t>100 أوقية موريطانية</t>
  </si>
  <si>
    <t>سعر الفائدة ما بين البنوك</t>
  </si>
  <si>
    <t>سعر الحسابات على الدفاتر لدى البنوك</t>
  </si>
  <si>
    <t xml:space="preserve">سعر الحسابات على الدفاتر لدى </t>
  </si>
  <si>
    <t xml:space="preserve">  صندوق التوفير الوطني</t>
  </si>
  <si>
    <t>سعر الفائدة على سندات الخزينة لمدة 13 أسبوعا</t>
  </si>
  <si>
    <t>سعر الفائدة على سندات الخزينة لمدة 26 أسبوعا</t>
  </si>
  <si>
    <t>سعر الفائدة على سندات الخزينة لمدة 52 أسبوعا</t>
  </si>
  <si>
    <t xml:space="preserve">سعر الفائدة على سندات الخزينة لمدة سنتين </t>
  </si>
  <si>
    <t>Taux interbancaire</t>
  </si>
  <si>
    <t xml:space="preserve">AUTRES         </t>
  </si>
  <si>
    <t xml:space="preserve"> TOTAL         </t>
  </si>
  <si>
    <r>
      <t xml:space="preserve">d'Epargne Nationale </t>
    </r>
    <r>
      <rPr>
        <b/>
        <vertAlign val="superscript"/>
        <sz val="10"/>
        <rFont val="Times New Roman"/>
        <family val="1"/>
      </rPr>
      <t>(2)</t>
    </r>
  </si>
  <si>
    <t>الشرق</t>
  </si>
  <si>
    <t xml:space="preserve"> Banques</t>
  </si>
  <si>
    <t xml:space="preserve">نهـاية الشهر </t>
  </si>
  <si>
    <t xml:space="preserve"> </t>
  </si>
  <si>
    <t>I. ACTIF</t>
  </si>
  <si>
    <t xml:space="preserve"> Concours financiers à l'Etat</t>
  </si>
  <si>
    <t>صندوق الإيداع</t>
  </si>
  <si>
    <t xml:space="preserve">التوظيف الجماعي  </t>
  </si>
  <si>
    <t xml:space="preserve">شركات التأمين   </t>
  </si>
  <si>
    <t xml:space="preserve">             émis par adjudication</t>
  </si>
  <si>
    <t>-</t>
  </si>
  <si>
    <t xml:space="preserve">   Autres comptes</t>
  </si>
  <si>
    <t xml:space="preserve">النقد والقروض </t>
  </si>
  <si>
    <t xml:space="preserve"> 1- الأصــول</t>
  </si>
  <si>
    <t xml:space="preserve">  Comptes à vue</t>
  </si>
  <si>
    <t xml:space="preserve"> تسبيقات 7   أيام </t>
  </si>
  <si>
    <t>أقل من 32 يوم</t>
  </si>
  <si>
    <t>من 32 إلى 92 يوم</t>
  </si>
  <si>
    <t>من 93 إلى 182 يوم</t>
  </si>
  <si>
    <t>من 183 إلى 365 يوم</t>
  </si>
  <si>
    <t>من 366 يوم إلى سنتين</t>
  </si>
  <si>
    <r>
      <t xml:space="preserve">            </t>
    </r>
    <r>
      <rPr>
        <b/>
        <sz val="16"/>
        <rFont val="Times New Roman"/>
        <family val="1"/>
      </rPr>
      <t xml:space="preserve">  على الأذينات والسندات الإلزامية </t>
    </r>
  </si>
  <si>
    <t>من أكثر من سنتين إلى  3 سنوات</t>
  </si>
  <si>
    <t>من أكثر من 3 سنوات إلى  5 سنوات</t>
  </si>
  <si>
    <t xml:space="preserve">ودائع لدى البنوك </t>
  </si>
  <si>
    <t xml:space="preserve"> حسابات تحت الطلب</t>
  </si>
  <si>
    <t xml:space="preserve"> المؤسسات الفندقية </t>
  </si>
  <si>
    <t xml:space="preserve"> البناء والأشغال العمومية</t>
  </si>
  <si>
    <t xml:space="preserve">  حسابات أخرى</t>
  </si>
  <si>
    <t xml:space="preserve">  التزامات أخرى</t>
  </si>
  <si>
    <t>Au 31 Décembre</t>
  </si>
  <si>
    <t>النقد والقروض</t>
  </si>
  <si>
    <t xml:space="preserve">  de la Caisse d'Epargne Nationale  </t>
  </si>
  <si>
    <t xml:space="preserve">Taux des comptes sur livrets  auprès  </t>
  </si>
  <si>
    <t>Dépôts auprès des banques</t>
  </si>
  <si>
    <r>
      <t xml:space="preserve"> الحسابات على الدفاتر</t>
    </r>
    <r>
      <rPr>
        <vertAlign val="superscript"/>
        <sz val="10"/>
        <rFont val="Times New Roman"/>
        <family val="1"/>
      </rPr>
      <t>(1)</t>
    </r>
  </si>
  <si>
    <t xml:space="preserve">       Taux libre معدل حر</t>
  </si>
  <si>
    <t xml:space="preserve"> O.P.C.V.M .</t>
  </si>
  <si>
    <t xml:space="preserve">       مؤسســات </t>
  </si>
  <si>
    <t xml:space="preserve"> 100 DKK</t>
  </si>
  <si>
    <t xml:space="preserve"> 100 NOK </t>
  </si>
  <si>
    <t xml:space="preserve"> 100 SEK</t>
  </si>
  <si>
    <t xml:space="preserve"> 100 MRO </t>
  </si>
  <si>
    <t xml:space="preserve"> 1 LYD </t>
  </si>
  <si>
    <t xml:space="preserve"> 1 AED </t>
  </si>
  <si>
    <t xml:space="preserve"> 1 SAR </t>
  </si>
  <si>
    <t xml:space="preserve"> 1 KWD </t>
  </si>
  <si>
    <t xml:space="preserve"> 100 JPY  </t>
  </si>
  <si>
    <t xml:space="preserve"> 1 TND </t>
  </si>
  <si>
    <t xml:space="preserve"> 1 CHF </t>
  </si>
  <si>
    <t xml:space="preserve"> 1 GBP </t>
  </si>
  <si>
    <t xml:space="preserve"> 1 CAD</t>
  </si>
  <si>
    <t xml:space="preserve"> 1 USD </t>
  </si>
  <si>
    <t xml:space="preserve"> 1EUR </t>
  </si>
  <si>
    <t xml:space="preserve">             des principales devises cotées</t>
  </si>
  <si>
    <t xml:space="preserve"> Avoirs et placements en or</t>
  </si>
  <si>
    <t xml:space="preserve"> Avoirs et placements en devises</t>
  </si>
  <si>
    <t xml:space="preserve">   Avoirs et placements auprès des banques étrangères</t>
  </si>
  <si>
    <t xml:space="preserve">   Autres avoirs en devises  </t>
  </si>
  <si>
    <t xml:space="preserve"> Avoirs auprès d'organismes financiers </t>
  </si>
  <si>
    <t xml:space="preserve">Monnaie scripturale </t>
  </si>
  <si>
    <t xml:space="preserve">             لدى البنوك       </t>
  </si>
  <si>
    <t xml:space="preserve">Crédits de trésorerie </t>
  </si>
  <si>
    <t>تسهيلات الخزينة</t>
  </si>
  <si>
    <t xml:space="preserve">Crédits à l'équipement </t>
  </si>
  <si>
    <t>قروض التجهيز</t>
  </si>
  <si>
    <t>Crédits immobiliers</t>
  </si>
  <si>
    <t>قروض العقار</t>
  </si>
  <si>
    <t>Crédits à la consommation</t>
  </si>
  <si>
    <t>المعدل العام</t>
  </si>
  <si>
    <r>
      <t xml:space="preserve"> </t>
    </r>
    <r>
      <rPr>
        <sz val="8"/>
        <rFont val="Times New Roman"/>
        <family val="1"/>
      </rPr>
      <t>(1) معدلات آخر الإصدارات</t>
    </r>
    <r>
      <rPr>
        <sz val="10"/>
        <rFont val="Times New Roman"/>
        <family val="1"/>
      </rPr>
      <t xml:space="preserve"> </t>
    </r>
  </si>
  <si>
    <t>20 ans</t>
  </si>
  <si>
    <t>15 ans</t>
  </si>
  <si>
    <t>5 ans</t>
  </si>
  <si>
    <t>2 ans</t>
  </si>
  <si>
    <t>30 ans</t>
  </si>
  <si>
    <t>سنتان</t>
  </si>
  <si>
    <t>15 سنة</t>
  </si>
  <si>
    <t>20 سنة</t>
  </si>
  <si>
    <t>30 سنة</t>
  </si>
  <si>
    <t xml:space="preserve">CHAPITRE XIX </t>
  </si>
  <si>
    <t>الفصـل التاسع عشر</t>
  </si>
  <si>
    <t xml:space="preserve">100- كورون  نرويجي </t>
  </si>
  <si>
    <t xml:space="preserve">19 - 2 Evolution des agrégats de monnaie </t>
  </si>
  <si>
    <t xml:space="preserve"> Bon du Trésor -Opérations d'open market </t>
  </si>
  <si>
    <t xml:space="preserve">  internationaux</t>
  </si>
  <si>
    <t xml:space="preserve">   Souscription au F.M.I. -Tranche de réserve </t>
  </si>
  <si>
    <t xml:space="preserve">   Avoirs en droits de tirage spéciaux</t>
  </si>
  <si>
    <t xml:space="preserve">   Souscription au Fonds Monétaire Arabe </t>
  </si>
  <si>
    <t xml:space="preserve">   Avances au titre de facilités de caisse</t>
  </si>
  <si>
    <t xml:space="preserve"> Créances sur les établissements de crédit et </t>
  </si>
  <si>
    <t xml:space="preserve">  assimilés marocains</t>
  </si>
  <si>
    <t xml:space="preserve">   Avances aux banques</t>
  </si>
  <si>
    <t xml:space="preserve">   Autres créances</t>
  </si>
  <si>
    <t xml:space="preserve"> Autres actifs</t>
  </si>
  <si>
    <t xml:space="preserve"> Valeurs immobilisées</t>
  </si>
  <si>
    <t xml:space="preserve"> Total</t>
  </si>
  <si>
    <t xml:space="preserve"> Billets et monnaies en circulation </t>
  </si>
  <si>
    <t xml:space="preserve"> Engagements  en or et en devises</t>
  </si>
  <si>
    <t xml:space="preserve">   Engagements en or </t>
  </si>
  <si>
    <t xml:space="preserve">   Engagements en devises </t>
  </si>
  <si>
    <t xml:space="preserve"> Engagements en dirhams convertibles</t>
  </si>
  <si>
    <t xml:space="preserve">   Autres engagements  </t>
  </si>
  <si>
    <t xml:space="preserve"> Dépôts et engagements en dirhams </t>
  </si>
  <si>
    <t xml:space="preserve">   Compte courant du Trésor public </t>
  </si>
  <si>
    <t xml:space="preserve">   Dépôts et engagements envers les banques marocaines </t>
  </si>
  <si>
    <t xml:space="preserve"> 10 DZD </t>
  </si>
  <si>
    <t xml:space="preserve">   Dépôts des administrations et des Etablissements publics </t>
  </si>
  <si>
    <t xml:space="preserve">   Autres comptes </t>
  </si>
  <si>
    <t xml:space="preserve"> Autres passifs </t>
  </si>
  <si>
    <t xml:space="preserve"> Allocations de droits de tirage spéciaux </t>
  </si>
  <si>
    <t xml:space="preserve"> الدولــية </t>
  </si>
  <si>
    <t xml:space="preserve">  الموجودات من حقوق السحب الخاصة </t>
  </si>
  <si>
    <t xml:space="preserve">  قـيم مستحفـظة </t>
  </si>
  <si>
    <t xml:space="preserve">  ديون أخرى</t>
  </si>
  <si>
    <t>سندات الخزينة ـ عمليات السوق المفتوحة</t>
  </si>
  <si>
    <t>أصول أخرى</t>
  </si>
  <si>
    <t>قيم مستعـقرة</t>
  </si>
  <si>
    <t>2- الخصــوم</t>
  </si>
  <si>
    <t xml:space="preserve">  التزامات تجاه المؤسسات المالــية</t>
  </si>
  <si>
    <t xml:space="preserve">  الدولية</t>
  </si>
  <si>
    <t xml:space="preserve"> ودائع والتزامات بالدرهم</t>
  </si>
  <si>
    <t xml:space="preserve">  ودائع والتزامات تجاه البنوك المغربية</t>
  </si>
  <si>
    <t xml:space="preserve">  ودائع الإدارات و المؤسسات العمومية</t>
  </si>
  <si>
    <t>خصوم أخرى</t>
  </si>
  <si>
    <t xml:space="preserve">  رأس المال </t>
  </si>
  <si>
    <t xml:space="preserve">            في السوق النقدية</t>
  </si>
  <si>
    <t xml:space="preserve">أمــد السـنــدات           </t>
  </si>
  <si>
    <t>Certificats de dépôt</t>
  </si>
  <si>
    <t>Mois de 32 jours</t>
  </si>
  <si>
    <t>De 32 jours à 92 jours</t>
  </si>
  <si>
    <t>De 93 jours à 182 jours</t>
  </si>
  <si>
    <t>De 183 jours à 365 jours</t>
  </si>
  <si>
    <t>De 366 jours à 2 ans</t>
  </si>
  <si>
    <t>Plus de 2 ans jusqu'à 3 ans</t>
  </si>
  <si>
    <t>Plus de 3 ans jusqu'à 5 ans</t>
  </si>
  <si>
    <t>Bons de sociétés de financement</t>
  </si>
  <si>
    <t>Billets de trésorerie</t>
  </si>
  <si>
    <t xml:space="preserve">   Transport et communications</t>
  </si>
  <si>
    <r>
      <t xml:space="preserve">  Comptes sur carnets</t>
    </r>
    <r>
      <rPr>
        <vertAlign val="superscript"/>
        <sz val="10"/>
        <rFont val="Times New Roman"/>
        <family val="1"/>
      </rPr>
      <t xml:space="preserve"> (1) </t>
    </r>
    <r>
      <rPr>
        <sz val="10"/>
        <rFont val="Times New Roman"/>
        <family val="1"/>
      </rPr>
      <t xml:space="preserve"> </t>
    </r>
  </si>
  <si>
    <t>Durée des titres</t>
  </si>
  <si>
    <t>En millions de Dh</t>
  </si>
  <si>
    <t>Autres actifs Monétaires</t>
  </si>
  <si>
    <t xml:space="preserve">Bons du Trésor négociables </t>
  </si>
  <si>
    <t>Autres sociétés financières</t>
  </si>
  <si>
    <t>Sociétés non financières</t>
  </si>
  <si>
    <t>Particuliers et MRE</t>
  </si>
  <si>
    <t>Ressources à caractère non monétaire</t>
  </si>
  <si>
    <t>Engagements non monétaires des ID</t>
  </si>
  <si>
    <t>Créances  sur les non résidents</t>
  </si>
  <si>
    <t xml:space="preserve">Autres actifs extérieurs </t>
  </si>
  <si>
    <t>Engagements envers les non résidents</t>
  </si>
  <si>
    <t>مجمع التوظيفات السائلة 1</t>
  </si>
  <si>
    <t xml:space="preserve">سندات شركات التمويل </t>
  </si>
  <si>
    <t>أوراق الخزينة</t>
  </si>
  <si>
    <t>مجموع التوظيفات السائلة</t>
  </si>
  <si>
    <t xml:space="preserve">رأسمال واحتياطيات مؤسسات الإيداع </t>
  </si>
  <si>
    <t xml:space="preserve">التزامات غير نقدية لمؤسسات الإيداع </t>
  </si>
  <si>
    <t xml:space="preserve">Créances  </t>
  </si>
  <si>
    <t>Engagements</t>
  </si>
  <si>
    <t xml:space="preserve">   Titres autres qu'actions</t>
  </si>
  <si>
    <t xml:space="preserve">   Actions et autres titres de participation</t>
  </si>
  <si>
    <t xml:space="preserve">Titres émis par les OPCVM </t>
  </si>
  <si>
    <t xml:space="preserve">             sur l'Administration Centrale</t>
  </si>
  <si>
    <t xml:space="preserve">            على الإدارة المركزية</t>
  </si>
  <si>
    <t xml:space="preserve"> Créances nettes de Bank Al-Maghrib</t>
  </si>
  <si>
    <t xml:space="preserve"> التزامات</t>
  </si>
  <si>
    <t xml:space="preserve">Créances  nettes des Autres </t>
  </si>
  <si>
    <t xml:space="preserve"> Institutions de Dépôts</t>
  </si>
  <si>
    <t xml:space="preserve">  الإيداع الأخرى</t>
  </si>
  <si>
    <t xml:space="preserve">Créances nettes des Institutions de Dépôts </t>
  </si>
  <si>
    <t>أصول نقدية أخرى</t>
  </si>
  <si>
    <t>19 - 3 Evolution des agrégats de placements liquides</t>
  </si>
  <si>
    <t xml:space="preserve"> 19 - 6 Evolution des créances nettes </t>
  </si>
  <si>
    <t>Autres postes nets</t>
  </si>
  <si>
    <t xml:space="preserve">  Autres sociétés de financement   </t>
  </si>
  <si>
    <t xml:space="preserve">   Electricité, gaz et eau</t>
  </si>
  <si>
    <t xml:space="preserve">   Activités financières</t>
  </si>
  <si>
    <t xml:space="preserve">  الحساب الجاري للخزينة العمومية </t>
  </si>
  <si>
    <t xml:space="preserve">    أو تساوي  سنتين </t>
  </si>
  <si>
    <t xml:space="preserve"> C.E.N : Caisse d'Epargne Nationale.</t>
  </si>
  <si>
    <t xml:space="preserve">أذينات الخزينة القابلة للتداول </t>
  </si>
  <si>
    <t xml:space="preserve">   مؤسسات مالية أخرى</t>
  </si>
  <si>
    <t xml:space="preserve">   مؤسسات غير مالية</t>
  </si>
  <si>
    <t xml:space="preserve">   أفراد ومغاربة مقيمون بالخارج</t>
  </si>
  <si>
    <t xml:space="preserve">Total des placements liquides </t>
  </si>
  <si>
    <t>Capital et réserves des institutions de dépôts</t>
  </si>
  <si>
    <t>موارد ذات طابع غير نقدي</t>
  </si>
  <si>
    <t xml:space="preserve"> 19 - 10 Crédits bancaires par terme</t>
  </si>
  <si>
    <t xml:space="preserve">   Echéances impayées</t>
  </si>
  <si>
    <t xml:space="preserve">   Créances en souffrance</t>
  </si>
  <si>
    <t xml:space="preserve">   Particuliers et MRE</t>
  </si>
  <si>
    <t>ديون على غير المقيمين</t>
  </si>
  <si>
    <t>أصول أجنبية أخرى</t>
  </si>
  <si>
    <t xml:space="preserve">   ودائع </t>
  </si>
  <si>
    <t>الديون الصافية المستحقة لبنك المغرب</t>
  </si>
  <si>
    <t>ديون</t>
  </si>
  <si>
    <t xml:space="preserve">   قروض</t>
  </si>
  <si>
    <t xml:space="preserve"> الديون الصافية المستحقة لمؤسسات </t>
  </si>
  <si>
    <t xml:space="preserve"> الديون الصافية المستحقة على الإدارة المركزية</t>
  </si>
  <si>
    <t xml:space="preserve">  لمؤسسات الإيداع </t>
  </si>
  <si>
    <t xml:space="preserve"> سندات باستثناء الأسهم </t>
  </si>
  <si>
    <t>شركات القرض للإ ستهلاك</t>
  </si>
  <si>
    <t>شركات تمويل أخرى</t>
  </si>
  <si>
    <t xml:space="preserve">   مستحقات غير مؤداة</t>
  </si>
  <si>
    <t xml:space="preserve">   الديون المعلقة الأداء </t>
  </si>
  <si>
    <t xml:space="preserve"> الفلاحة والصيد البحري</t>
  </si>
  <si>
    <t xml:space="preserve"> الصناعات التحويلية </t>
  </si>
  <si>
    <t xml:space="preserve"> أفراد ومغاربة مقيمون بالخارج</t>
  </si>
  <si>
    <t xml:space="preserve">        بالمزايدة خلال الستة أشهر الفارطة، يسقط منها  50 نقطة أساسية.     </t>
  </si>
  <si>
    <t xml:space="preserve">  موجودات من حقوق السحب الخاصة </t>
  </si>
  <si>
    <t xml:space="preserve">  اكتتاب لدى صندوق النقد العربي</t>
  </si>
  <si>
    <t>مساعدات مالية للدولة</t>
  </si>
  <si>
    <t xml:space="preserve"> تسبيقات برسم تسهيلة الصندوق</t>
  </si>
  <si>
    <t xml:space="preserve">  تسبيقات للبنوك</t>
  </si>
  <si>
    <t xml:space="preserve">أوراق بنكية و قطع نقدية متداولة </t>
  </si>
  <si>
    <t xml:space="preserve">  أوراق بنكية</t>
  </si>
  <si>
    <t xml:space="preserve">  قطع نقدية</t>
  </si>
  <si>
    <t xml:space="preserve">  التزامات بالذهب</t>
  </si>
  <si>
    <t xml:space="preserve">إلتزامات  بالذهب والعملات الأجنبية </t>
  </si>
  <si>
    <t xml:space="preserve">  إلتزامات بالعملات الأجنبية  </t>
  </si>
  <si>
    <t xml:space="preserve">إلتزامات باالدرهم القابل للتحويل </t>
  </si>
  <si>
    <t xml:space="preserve">    حسابات جارية  </t>
  </si>
  <si>
    <t>مخصصات حقوق السحب الخاصة</t>
  </si>
  <si>
    <t xml:space="preserve">  احتياطيات</t>
  </si>
  <si>
    <r>
      <t>Engagements</t>
    </r>
    <r>
      <rPr>
        <b/>
        <vertAlign val="superscript"/>
        <sz val="10"/>
        <rFont val="Times New Roman"/>
        <family val="1"/>
      </rPr>
      <t>(2)</t>
    </r>
  </si>
  <si>
    <t xml:space="preserve">(1) مبالغ مستحقة للدولة، لا سيما برسم الدفعة الخاصة بالضريبة على النتائج و الضريبة </t>
  </si>
  <si>
    <r>
      <t xml:space="preserve">              bancaires par secteur d'activité </t>
    </r>
    <r>
      <rPr>
        <sz val="10"/>
        <rFont val="Times New Roman"/>
        <family val="1"/>
      </rPr>
      <t xml:space="preserve"> </t>
    </r>
  </si>
  <si>
    <r>
      <t xml:space="preserve">            البنكية حسب فروع النشاط  </t>
    </r>
    <r>
      <rPr>
        <sz val="10"/>
        <rFont val="Times New Roman"/>
        <family val="1"/>
      </rPr>
      <t xml:space="preserve"> </t>
    </r>
  </si>
  <si>
    <t xml:space="preserve"> 19 - 17 Taux d'émission annuels   </t>
  </si>
  <si>
    <t xml:space="preserve"> 19 - 20 Taux maximum des intérêts annuels</t>
  </si>
  <si>
    <t xml:space="preserve"> 19 - 22 Taux moyen pondéré des bons </t>
  </si>
  <si>
    <t>الفاعلين الإقتصاديين</t>
  </si>
  <si>
    <t xml:space="preserve">ح.أ : حد أدنى </t>
  </si>
  <si>
    <t>MONNAIE ET CREDITS</t>
  </si>
  <si>
    <t xml:space="preserve">مجموع </t>
  </si>
  <si>
    <t xml:space="preserve">      Comptes courants </t>
  </si>
  <si>
    <t xml:space="preserve">      Comptes de reprise de liquidités</t>
  </si>
  <si>
    <t xml:space="preserve">      Comptes de facilités de dépôt</t>
  </si>
  <si>
    <t xml:space="preserve"> Source : Bank Al-Maghrib.</t>
  </si>
  <si>
    <t>المصدر: بنك المغرب.</t>
  </si>
  <si>
    <r>
      <t xml:space="preserve">Circulation fiduciaire </t>
    </r>
    <r>
      <rPr>
        <b/>
        <vertAlign val="superscript"/>
        <sz val="10"/>
        <rFont val="Times New Roman"/>
        <family val="1"/>
      </rPr>
      <t xml:space="preserve">(1) </t>
    </r>
    <r>
      <rPr>
        <b/>
        <sz val="10"/>
        <rFont val="Times New Roman"/>
        <family val="1"/>
      </rPr>
      <t xml:space="preserve"> (I)</t>
    </r>
  </si>
  <si>
    <t>Monnaie scripturale  (II)</t>
  </si>
  <si>
    <r>
      <t xml:space="preserve">التداول الائتماني </t>
    </r>
    <r>
      <rPr>
        <b/>
        <vertAlign val="superscript"/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(I)                    </t>
    </r>
  </si>
  <si>
    <t>النقود الكتابية (II)</t>
  </si>
  <si>
    <t xml:space="preserve"> الودائع تحت الطلب لدى البنوك </t>
  </si>
  <si>
    <t xml:space="preserve"> (1) Circulation fiduciaire =Billets et monnaies mis en circulation - Encaisses des banques</t>
  </si>
  <si>
    <t xml:space="preserve"> O.P.C.V.M: Organisme de Placement Collectif  en Valeurs Mobilières. </t>
  </si>
  <si>
    <t xml:space="preserve"> C.C.P : Centre Chèques Postaux</t>
  </si>
  <si>
    <t>19 - 4 Evolution des contreparties de l'agrégat M3</t>
  </si>
  <si>
    <t xml:space="preserve"> Créances nettes des autres institutions de dépôts</t>
  </si>
  <si>
    <t xml:space="preserve"> Dépôts exclus de M3</t>
  </si>
  <si>
    <t xml:space="preserve"> Titres autres qu'actions exclus de M3 </t>
  </si>
  <si>
    <t xml:space="preserve">  Crédits</t>
  </si>
  <si>
    <t xml:space="preserve"> Autres ressources</t>
  </si>
  <si>
    <t xml:space="preserve"> Bank Al-Maghrib</t>
  </si>
  <si>
    <t xml:space="preserve"> Autres Institutions de Dépôts</t>
  </si>
  <si>
    <t xml:space="preserve">المصدر: بنك المغرب. </t>
  </si>
  <si>
    <r>
      <t xml:space="preserve">  Autres</t>
    </r>
    <r>
      <rPr>
        <vertAlign val="superscript"/>
        <sz val="10"/>
        <rFont val="Times New Roman"/>
        <family val="1"/>
      </rPr>
      <t>(1)</t>
    </r>
  </si>
  <si>
    <t xml:space="preserve"> المصدر: بنك المغرب.</t>
  </si>
  <si>
    <t xml:space="preserve">  سندات</t>
  </si>
  <si>
    <t xml:space="preserve">   قروض السكن</t>
  </si>
  <si>
    <t xml:space="preserve">   قروض مقدمة للمنعشين العقاريين</t>
  </si>
  <si>
    <t>ديون مستحقة لمؤسسات الإيداع (أ+ب)</t>
  </si>
  <si>
    <t xml:space="preserve"> غرض القروض </t>
  </si>
  <si>
    <t xml:space="preserve">   Comptes débiteurs et crédits de trésorerie</t>
  </si>
  <si>
    <t xml:space="preserve">   Crédits à l'équipement</t>
  </si>
  <si>
    <t xml:space="preserve">   Crédits immobiliers</t>
  </si>
  <si>
    <t xml:space="preserve">   Crédits à la consommation</t>
  </si>
  <si>
    <t xml:space="preserve">   Créances diverses sur la clientèle</t>
  </si>
  <si>
    <t xml:space="preserve">  الحسابات المدينة وتسهيلات الخزينة</t>
  </si>
  <si>
    <t xml:space="preserve">  القروض للتجهيز </t>
  </si>
  <si>
    <t xml:space="preserve">  القروض للعـقار </t>
  </si>
  <si>
    <t xml:space="preserve">  الديون المعلقة الأداء </t>
  </si>
  <si>
    <t xml:space="preserve">           شركات التمويل والفاعلين الإقتصاديين</t>
  </si>
  <si>
    <t xml:space="preserve">  شركات التمويل</t>
  </si>
  <si>
    <t xml:space="preserve">Sociétés de financement   </t>
  </si>
  <si>
    <t xml:space="preserve"> الشركات المالية الأخرى</t>
  </si>
  <si>
    <t xml:space="preserve"> القطاع العام</t>
  </si>
  <si>
    <t xml:space="preserve"> القطاع الخاص</t>
  </si>
  <si>
    <t xml:space="preserve">   الادارات المحلية</t>
  </si>
  <si>
    <t xml:space="preserve">   الشركات العمومية الغير المالية</t>
  </si>
  <si>
    <t xml:space="preserve">   الشركات الغير المالية الأخرى</t>
  </si>
  <si>
    <t xml:space="preserve">   قطاعات أخرى</t>
  </si>
  <si>
    <t xml:space="preserve">   Autres secteurs résidents </t>
  </si>
  <si>
    <t xml:space="preserve">   Autres sociétés non financières</t>
  </si>
  <si>
    <t xml:space="preserve"> Secteur privé</t>
  </si>
  <si>
    <t xml:space="preserve">   Sociétés non financières publiques</t>
  </si>
  <si>
    <t xml:space="preserve">   Administrations locales</t>
  </si>
  <si>
    <t xml:space="preserve"> Secteur public</t>
  </si>
  <si>
    <t xml:space="preserve"> Autres sociétés financières</t>
  </si>
  <si>
    <t xml:space="preserve">19 - 15 Taux d'intérêt annuels des dépôts </t>
  </si>
  <si>
    <t>المصدر : بنك المغرب.</t>
  </si>
  <si>
    <t xml:space="preserve">(1) باستثناء المبلغ الجا ري لأذينات الخزينة  بحوزة مؤسسات الإحتيا ط الإجتماعي </t>
  </si>
  <si>
    <t xml:space="preserve"> Crédits des Autres Institutions de Dépôts </t>
  </si>
  <si>
    <t xml:space="preserve">  Crédits bancaires</t>
  </si>
  <si>
    <t xml:space="preserve">     Crédits à l'habitat</t>
  </si>
  <si>
    <t xml:space="preserve">     Crédits aux promoteurs immobiliers</t>
  </si>
  <si>
    <t xml:space="preserve"> Titres</t>
  </si>
  <si>
    <t xml:space="preserve"> أنشطة مالية   </t>
  </si>
  <si>
    <r>
      <t xml:space="preserve"> 19 - 11 Evolution des crédits    </t>
    </r>
    <r>
      <rPr>
        <sz val="10"/>
        <rFont val="Times New Roman"/>
        <family val="1"/>
      </rPr>
      <t xml:space="preserve"> </t>
    </r>
  </si>
  <si>
    <t xml:space="preserve">19 - 11 تطورالقروض  </t>
  </si>
  <si>
    <t>Taux des bons du trésor à 13 semaines</t>
  </si>
  <si>
    <t>Taux des bons du trésor à 26 semaines</t>
  </si>
  <si>
    <t>Taux des bons du trésor à 52 semaines</t>
  </si>
  <si>
    <t>Taux des bons du trésor à 2 ans</t>
  </si>
  <si>
    <t xml:space="preserve"> مارس</t>
  </si>
  <si>
    <t>يونيو</t>
  </si>
  <si>
    <t xml:space="preserve"> Sep.</t>
  </si>
  <si>
    <t>شتنبر</t>
  </si>
  <si>
    <t xml:space="preserve"> Déc.</t>
  </si>
  <si>
    <t>دجنبر</t>
  </si>
  <si>
    <t>52 semaines</t>
  </si>
  <si>
    <t>26 semaines</t>
  </si>
  <si>
    <t>13 semaines</t>
  </si>
  <si>
    <t>10 ans</t>
  </si>
  <si>
    <t xml:space="preserve">(1) non compris l'encours des bons du trésor des organismes </t>
  </si>
  <si>
    <t xml:space="preserve">            الجهة والإقليم (أوالعمالة)</t>
  </si>
  <si>
    <t xml:space="preserve">             la région et la province (ou préfecture)</t>
  </si>
  <si>
    <t xml:space="preserve"> II. PASSIF</t>
  </si>
  <si>
    <t>Agrégat M3 (A+B)</t>
  </si>
  <si>
    <t>المجمع م3 (أ+ب)</t>
  </si>
  <si>
    <t>(1) Titres émis par les OPCVM obligations</t>
  </si>
  <si>
    <t xml:space="preserve">(1) السندات المصدرة من طرف مؤسسات التوظيف الجماعي في سندات الاقتراض </t>
  </si>
  <si>
    <t>(2) Titres émis par les OPCVM actions et les OPCVM diversifiés</t>
  </si>
  <si>
    <t xml:space="preserve">(2) السندات المصدرة من طرف مؤسسات التوظيف الجماعي في الأسهم والأصول المتنوعة </t>
  </si>
  <si>
    <t>Placements liquides :PL1</t>
  </si>
  <si>
    <t xml:space="preserve"> sur l'Administration Centrale </t>
  </si>
  <si>
    <t xml:space="preserve"> (1) Sommes dues à l'Etat, au titre notament des acomptes </t>
  </si>
  <si>
    <t>Objet des crédits</t>
  </si>
  <si>
    <t xml:space="preserve">             de financement et agents économiques</t>
  </si>
  <si>
    <t>Agents économiques</t>
  </si>
  <si>
    <t xml:space="preserve">   Industries de transformation</t>
  </si>
  <si>
    <t>Taux global</t>
  </si>
  <si>
    <t xml:space="preserve">المـجمـوع           </t>
  </si>
  <si>
    <t xml:space="preserve">أبنـاك أخـرى </t>
  </si>
  <si>
    <t xml:space="preserve">Placements à vue </t>
  </si>
  <si>
    <t>FMI: Fond Monétaire International</t>
  </si>
  <si>
    <t>Créances des Institutions de Dépôts (A+B)</t>
  </si>
  <si>
    <t>Créances des Autres Institutions de Dépôts (A)</t>
  </si>
  <si>
    <t xml:space="preserve">          حسب الغرض</t>
  </si>
  <si>
    <t xml:space="preserve">Placements à vue (M2 - M1)  (III) </t>
  </si>
  <si>
    <t>Autres actifs monétaires (B)</t>
  </si>
  <si>
    <t>Agrégat M2 (I+II+III) (A)</t>
  </si>
  <si>
    <t>المجمع م2 (III+II+I) (أ)</t>
  </si>
  <si>
    <t xml:space="preserve">التوظيفات تحت الطلب (م2-م1) (III) </t>
  </si>
  <si>
    <t>أصول نقدية أخرى (ب)</t>
  </si>
  <si>
    <t xml:space="preserve">Taux des comptes sur carnets auprès des banques   </t>
  </si>
  <si>
    <t>N.R : Non Rémunéré</t>
  </si>
  <si>
    <t>min : Minimum</t>
  </si>
  <si>
    <t xml:space="preserve">  TMP: Taux Moyen Pondéré</t>
  </si>
  <si>
    <t xml:space="preserve"> 19 - 18 Taux d'intérêt annuels des bons    </t>
  </si>
  <si>
    <t xml:space="preserve"> 19 - 19 Taux d' intérêt annuels débiteurs</t>
  </si>
  <si>
    <t xml:space="preserve"> MRE : Marocains Résidant à l'Etranger.</t>
  </si>
  <si>
    <t xml:space="preserve">   Crédits à court terme (&lt; à 2 ans)</t>
  </si>
  <si>
    <t xml:space="preserve">   Crédits à moyen terme  (entre 2 et 7 ans)</t>
  </si>
  <si>
    <t xml:space="preserve">   Crédits à long terme (&gt; à 7 ans)</t>
  </si>
  <si>
    <t xml:space="preserve">   قروض لأجل طويل (أكثر من 7 سنوات)</t>
  </si>
  <si>
    <t xml:space="preserve">البنوك </t>
  </si>
  <si>
    <t>Circulation fiduciaire</t>
  </si>
  <si>
    <t xml:space="preserve">  التداول الائتماني</t>
  </si>
  <si>
    <t>مقابلات الودائع لدى الخزينة</t>
  </si>
  <si>
    <t>Contrepartie des dépôts auprès du Trésor</t>
  </si>
  <si>
    <t xml:space="preserve"> الكهرباء، الغاز والماء </t>
  </si>
  <si>
    <t xml:space="preserve"> النقل والمواصلات </t>
  </si>
  <si>
    <t xml:space="preserve">   قروض لأجل متوسط (ما بين سنتين  إلى 7 سنوات)</t>
  </si>
  <si>
    <t xml:space="preserve">   قروض لأجل قصير (أقل من 2 سنوات)</t>
  </si>
  <si>
    <r>
      <t xml:space="preserve"> خدمات أخرى</t>
    </r>
    <r>
      <rPr>
        <vertAlign val="superscript"/>
        <sz val="11"/>
        <rFont val="Times New Roman"/>
        <family val="1"/>
      </rPr>
      <t>(1)</t>
    </r>
  </si>
  <si>
    <r>
      <t xml:space="preserve">   Autres services</t>
    </r>
    <r>
      <rPr>
        <vertAlign val="superscript"/>
        <sz val="10"/>
        <rFont val="Times New Roman"/>
        <family val="1"/>
      </rPr>
      <t>(1)</t>
    </r>
  </si>
  <si>
    <r>
      <t xml:space="preserve">  Autres </t>
    </r>
    <r>
      <rPr>
        <vertAlign val="superscript"/>
        <sz val="10"/>
        <rFont val="Times New Roman"/>
        <family val="1"/>
      </rPr>
      <t>(1)</t>
    </r>
  </si>
  <si>
    <t>100- كورون سويدي</t>
  </si>
  <si>
    <r>
      <t xml:space="preserve">             la région et la province (ou préfecture) </t>
    </r>
    <r>
      <rPr>
        <sz val="10"/>
        <rFont val="Times New Roman"/>
        <family val="1"/>
      </rPr>
      <t>(Suite)</t>
    </r>
  </si>
  <si>
    <t xml:space="preserve">   Bons de trésor étranger et assimilés</t>
  </si>
  <si>
    <t xml:space="preserve">   Valeurs reçues en pension des banques</t>
  </si>
  <si>
    <t xml:space="preserve">  سندات خزينة أجنبية و مثيلاتها</t>
  </si>
  <si>
    <t xml:space="preserve">  موجودات أخرى بالعملات الأجنبية</t>
  </si>
  <si>
    <t xml:space="preserve">موجودات  لدى المؤسسات المالية </t>
  </si>
  <si>
    <t xml:space="preserve">  Billets et monnaies mis en circulation  </t>
  </si>
  <si>
    <t xml:space="preserve">  Encaisses des banques </t>
  </si>
  <si>
    <t xml:space="preserve">  الودائع تحت الطلب لدى بنك المغرب</t>
  </si>
  <si>
    <t xml:space="preserve"> الودائع تحت الطلب لدى الخزينة   </t>
  </si>
  <si>
    <t xml:space="preserve">  Comptes d'épargne auprès des banques</t>
  </si>
  <si>
    <t xml:space="preserve">  Comptes à terme et bons de caisse </t>
  </si>
  <si>
    <t xml:space="preserve">    auprès des banques</t>
  </si>
  <si>
    <t xml:space="preserve">  Titres des OPCVM monétaires</t>
  </si>
  <si>
    <t xml:space="preserve">  Valeurs données en Pension</t>
  </si>
  <si>
    <t xml:space="preserve">  Certificats de dépôt à durée résiduelle </t>
  </si>
  <si>
    <t xml:space="preserve">    inférieure ou égale à 2 ans</t>
  </si>
  <si>
    <t xml:space="preserve"> Dépôts à  terme auprès du Trésor </t>
  </si>
  <si>
    <t xml:space="preserve">  الحسابات على دفاتر لدى البنوك</t>
  </si>
  <si>
    <t xml:space="preserve">  الحسابات والسندات لأجل محدد</t>
  </si>
  <si>
    <t xml:space="preserve">      لدى البنوك</t>
  </si>
  <si>
    <t xml:space="preserve">  سندات مؤسسات التوظيف الجماعي النقدية</t>
  </si>
  <si>
    <t xml:space="preserve">  اتفاقات إعادة الشراء </t>
  </si>
  <si>
    <t xml:space="preserve">  شهادات الإيداع التي تقل مدتها المتبقية </t>
  </si>
  <si>
    <t xml:space="preserve">  ودائع لأجل محدد لدى الخزينة </t>
  </si>
  <si>
    <t>Agrégat M1 (I+II)</t>
  </si>
  <si>
    <t>المجمع م1 (II+I)</t>
  </si>
  <si>
    <t>Créances nettes sur l'Administration</t>
  </si>
  <si>
    <t xml:space="preserve">   Centrale</t>
  </si>
  <si>
    <t xml:space="preserve">الديون الصافية على الإدارة </t>
  </si>
  <si>
    <t xml:space="preserve"> المركزية</t>
  </si>
  <si>
    <t xml:space="preserve">  الديون الصافية المستحقة لبنك المغرب   </t>
  </si>
  <si>
    <t xml:space="preserve">  الديون الصافية المستحقة لمؤسسات الإيداع الأخرى </t>
  </si>
  <si>
    <t xml:space="preserve">   بـنك المغرب</t>
  </si>
  <si>
    <t xml:space="preserve">   مؤسسات الإيداع الأخرى</t>
  </si>
  <si>
    <t xml:space="preserve">    موارد أخرى</t>
  </si>
  <si>
    <t xml:space="preserve">  الذهب النقدي</t>
  </si>
  <si>
    <t xml:space="preserve">   أسهم وسندات مسا همة أخرى</t>
  </si>
  <si>
    <t xml:space="preserve">   التزامات أخرى</t>
  </si>
  <si>
    <t xml:space="preserve">  Dépôts </t>
  </si>
  <si>
    <t xml:space="preserve">  Titres OPCVM </t>
  </si>
  <si>
    <t xml:space="preserve">   monétaires</t>
  </si>
  <si>
    <t xml:space="preserve">  Autres engagements </t>
  </si>
  <si>
    <t xml:space="preserve">  Avoirs en monnaies étrangéres</t>
  </si>
  <si>
    <t xml:space="preserve">  Titres autres qu'actions</t>
  </si>
  <si>
    <t xml:space="preserve">  Actions et autres titres de participation</t>
  </si>
  <si>
    <t xml:space="preserve">  Autres créances</t>
  </si>
  <si>
    <t xml:space="preserve">  Or monétaire</t>
  </si>
  <si>
    <t xml:space="preserve">  Position de réserve au fond</t>
  </si>
  <si>
    <t xml:space="preserve">    monétaire international</t>
  </si>
  <si>
    <t xml:space="preserve">  Avoirs en droits de tirage spéciaux</t>
  </si>
  <si>
    <t xml:space="preserve">   النقد الدولي  </t>
  </si>
  <si>
    <t xml:space="preserve">(1) Avoirs extérieurs à la disposition immédiate et sous le contrôle </t>
  </si>
  <si>
    <t xml:space="preserve">      وتحت مراقبته الفعلية</t>
  </si>
  <si>
    <t xml:space="preserve">  منها :</t>
  </si>
  <si>
    <t xml:space="preserve">  dont :</t>
  </si>
  <si>
    <t xml:space="preserve">  Compte courant du Trésor public</t>
  </si>
  <si>
    <t xml:space="preserve">  الحساب الجاري للخزينة العمومية</t>
  </si>
  <si>
    <t xml:space="preserve">  حساب صندوق الحسن الثاني للتنمية </t>
  </si>
  <si>
    <t xml:space="preserve">   الاقتصادية والاجتماعية</t>
  </si>
  <si>
    <t xml:space="preserve">  Compte du  Fonds Hassan II  pour </t>
  </si>
  <si>
    <t xml:space="preserve">  le développement économique et social</t>
  </si>
  <si>
    <t xml:space="preserve">     على القيمة المضافة القابلة للاستيرداد .</t>
  </si>
  <si>
    <t xml:space="preserve">       sur impôts sur les résultats et de la Taxe sur Valeur Ajoutée récupérable.</t>
  </si>
  <si>
    <t xml:space="preserve">  Créances  de Bank Al-Maghrib (B)</t>
  </si>
  <si>
    <t xml:space="preserve">   Crédits</t>
  </si>
  <si>
    <t xml:space="preserve">  قروض </t>
  </si>
  <si>
    <t xml:space="preserve"> 19 - 7 Evolution des créances sur l'économie </t>
  </si>
  <si>
    <t>Type de crédits</t>
  </si>
  <si>
    <t>نوع القروض</t>
  </si>
  <si>
    <t>فروع النشاط</t>
  </si>
  <si>
    <t>Secteur d'activité</t>
  </si>
  <si>
    <t xml:space="preserve">   Agriculture et pêche maritime</t>
  </si>
  <si>
    <t xml:space="preserve">   Etablissements hôteliers</t>
  </si>
  <si>
    <t>MRE : Marocains Résidant à l'Etranger</t>
  </si>
  <si>
    <t>Mois</t>
  </si>
  <si>
    <t>الشهر</t>
  </si>
  <si>
    <t xml:space="preserve"> 19 - 21 Encours des bons du trésor </t>
  </si>
  <si>
    <t xml:space="preserve">               du trésor émis par adjudication</t>
  </si>
  <si>
    <t xml:space="preserve">      التي يديرها صندوق الإيداع والتدبير. </t>
  </si>
  <si>
    <t xml:space="preserve">      de prévoyance gérés par la C.D.G .</t>
  </si>
  <si>
    <t xml:space="preserve">  Monnaies étrangères</t>
  </si>
  <si>
    <t>Type de crédit</t>
  </si>
  <si>
    <t>نوع القرض</t>
  </si>
  <si>
    <t xml:space="preserve"> المغربية</t>
  </si>
  <si>
    <t xml:space="preserve">  Capital </t>
  </si>
  <si>
    <t xml:space="preserve">  Réserves </t>
  </si>
  <si>
    <t xml:space="preserve">  Report à nouveau </t>
  </si>
  <si>
    <t xml:space="preserve">  مرحل من جديد </t>
  </si>
  <si>
    <t>Résultat net de l'exercice</t>
  </si>
  <si>
    <t>نتيجة صافية للسنة المالية</t>
  </si>
  <si>
    <t xml:space="preserve">موجودات و توظيفات من الذهب </t>
  </si>
  <si>
    <t>موجودات و توظيفات من العملات الأجنبية</t>
  </si>
  <si>
    <t xml:space="preserve">  موجودات و توظيفات لدى البنوك الخارجية </t>
  </si>
  <si>
    <t>ديون على مؤسسات الائتمان و مثيلاتها</t>
  </si>
  <si>
    <t xml:space="preserve">   Monnaies en circulation</t>
  </si>
  <si>
    <t xml:space="preserve">   Billets en circulation</t>
  </si>
  <si>
    <t xml:space="preserve">    les organismes financiers internationaux </t>
  </si>
  <si>
    <t xml:space="preserve">    حسابات استرجاع السيولة</t>
  </si>
  <si>
    <t xml:space="preserve">    حسابات تسهيلات الودائع</t>
  </si>
  <si>
    <t xml:space="preserve">  Dépôts à vue auprès de BAM</t>
  </si>
  <si>
    <t xml:space="preserve">  Dépôts à vue auprès des banques</t>
  </si>
  <si>
    <r>
      <t xml:space="preserve"> 19 - 1 Bilan de Bank Al-Maghrib </t>
    </r>
    <r>
      <rPr>
        <sz val="10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</t>
    </r>
  </si>
  <si>
    <t xml:space="preserve">  Dépôts à vue auprès du Trésor </t>
  </si>
  <si>
    <t>Créances de Bank Al-Maghrib</t>
  </si>
  <si>
    <t xml:space="preserve">Créances des Autres Institutions de dépôts </t>
  </si>
  <si>
    <t>Réserves Internationales Nettes</t>
  </si>
  <si>
    <t>Autres contreparties de M3</t>
  </si>
  <si>
    <t xml:space="preserve">  sur les non résidents</t>
  </si>
  <si>
    <t xml:space="preserve">Allocations de DTS et autres engagements extérieurs </t>
  </si>
  <si>
    <t>Autres actifs extérieurs de BAM</t>
  </si>
  <si>
    <t xml:space="preserve">DTS : droits de tirage spéciaux </t>
  </si>
  <si>
    <t xml:space="preserve">ديون  للاقتصاد </t>
  </si>
  <si>
    <t>بـنك المغرب</t>
  </si>
  <si>
    <t xml:space="preserve">مؤسسات الإيداع الأخرى </t>
  </si>
  <si>
    <t xml:space="preserve"> الإحتياطيات الدولية الصافية</t>
  </si>
  <si>
    <t>بنود صافية أخرى</t>
  </si>
  <si>
    <t>الديون الصافية لمؤسسات الإيداع الأخرى</t>
  </si>
  <si>
    <t xml:space="preserve"> على غير المقيمين</t>
  </si>
  <si>
    <t>أصول أخرى خارجية لبنك المغرب</t>
  </si>
  <si>
    <t>Créances sur l'économie</t>
  </si>
  <si>
    <t xml:space="preserve"> Emprunts</t>
  </si>
  <si>
    <t xml:space="preserve">  اقـتراضات</t>
  </si>
  <si>
    <t xml:space="preserve">(1):Total des contreparties = Réserves Internationales Nettes+Créances </t>
  </si>
  <si>
    <t xml:space="preserve">      nettes sur l'Administration Centrale + Créances sur  l'économie - Ressources </t>
  </si>
  <si>
    <t xml:space="preserve">       à caractère non monétaire + Autres contreparties de M3</t>
  </si>
  <si>
    <t xml:space="preserve">   الودائع المستثناة من المجمع م3</t>
  </si>
  <si>
    <t xml:space="preserve">   سندات ما عدا الأسهم المستثناة من المجمع م3</t>
  </si>
  <si>
    <t>مقابلات أخرى للمجمع م3</t>
  </si>
  <si>
    <t xml:space="preserve"> الصافية على الإدارة المركزية + ديون  للإقتصاد - موارد </t>
  </si>
  <si>
    <t>ذات طابع غير نقدي +  مقابلات أخرى للمجمع م 3</t>
  </si>
  <si>
    <t>Autres engagements extérieurs</t>
  </si>
  <si>
    <t xml:space="preserve"> 19 - 5 Evolution des Réserves Internationales Nettes   </t>
  </si>
  <si>
    <t xml:space="preserve">   allocations de droits de tirage spéciaux</t>
  </si>
  <si>
    <t xml:space="preserve"> sur les non résidents</t>
  </si>
  <si>
    <t xml:space="preserve">Créances nettes des AID </t>
  </si>
  <si>
    <t xml:space="preserve"> en monnaie étrangère</t>
  </si>
  <si>
    <t xml:space="preserve">Engagements extérieurs à court terme </t>
  </si>
  <si>
    <t xml:space="preserve">  Portefeuille de bons de Trésor</t>
  </si>
  <si>
    <t xml:space="preserve">       Banques</t>
  </si>
  <si>
    <t xml:space="preserve">      القروض الموزعة </t>
  </si>
  <si>
    <t xml:space="preserve">(2) مكونة أساسا من صنادق خاصة للضمان مخصصة لضمان  </t>
  </si>
  <si>
    <t xml:space="preserve">   الأبناك </t>
  </si>
  <si>
    <t xml:space="preserve"> قروض</t>
  </si>
  <si>
    <t>Comptes débiteurs et crédits de trésorerie</t>
  </si>
  <si>
    <t>Crédits à l'équipement</t>
  </si>
  <si>
    <t>Créances diverses sur la clientèle</t>
  </si>
  <si>
    <t xml:space="preserve">     Banques</t>
  </si>
  <si>
    <r>
      <t xml:space="preserve"> Autres créances </t>
    </r>
    <r>
      <rPr>
        <b/>
        <vertAlign val="superscript"/>
        <sz val="10"/>
        <rFont val="Times New Roman"/>
        <family val="1"/>
      </rPr>
      <t xml:space="preserve">(1) </t>
    </r>
  </si>
  <si>
    <t xml:space="preserve">(1)  تتكون بالأساس من مقابل الودائع لدى البريد بنك </t>
  </si>
  <si>
    <t>محفظة سندات الخزينة</t>
  </si>
  <si>
    <t xml:space="preserve">   Crédits à l'habitat                 </t>
  </si>
  <si>
    <t xml:space="preserve">   Crédits aux promoteurs immobiliers     </t>
  </si>
  <si>
    <t xml:space="preserve">  Autres crédits</t>
  </si>
  <si>
    <t xml:space="preserve">  Crédits à caractére financier</t>
  </si>
  <si>
    <t>Créances en souffrance</t>
  </si>
  <si>
    <t xml:space="preserve">    قروض ذات طابع مالي</t>
  </si>
  <si>
    <t xml:space="preserve">     قروض  أخرى</t>
  </si>
  <si>
    <t xml:space="preserve">    قروض السكن</t>
  </si>
  <si>
    <t xml:space="preserve">    قروض مقدمة للمنعشين العقاريين</t>
  </si>
  <si>
    <t xml:space="preserve"> القروض للإستهلاك </t>
  </si>
  <si>
    <t xml:space="preserve">            auprès des banques</t>
  </si>
  <si>
    <t>19 - 16 Taux d'intérêt des dépôts auprès de la Caisse</t>
  </si>
  <si>
    <t xml:space="preserve">                                                                       pas d'émission :(-)</t>
  </si>
  <si>
    <r>
      <t>Total des contreparties</t>
    </r>
    <r>
      <rPr>
        <b/>
        <vertAlign val="superscript"/>
        <sz val="11"/>
        <rFont val="Times New Roman"/>
        <family val="1"/>
      </rPr>
      <t xml:space="preserve"> (1)</t>
    </r>
  </si>
  <si>
    <t>ID : Institution de Dépôt</t>
  </si>
  <si>
    <t xml:space="preserve">       destinés à garantir les crédits distribués</t>
  </si>
  <si>
    <t xml:space="preserve">  إكتتاب لدى صندوق النقد الدولي- حصة الإحتياطي </t>
  </si>
  <si>
    <t xml:space="preserve">مخصصات من حقوق السحب الخاصة والالتزامات الأخرى </t>
  </si>
  <si>
    <r>
      <t xml:space="preserve">    officielles</t>
    </r>
    <r>
      <rPr>
        <vertAlign val="superscript"/>
        <sz val="10"/>
        <rFont val="Times New Roman"/>
        <family val="1"/>
      </rPr>
      <t xml:space="preserve"> </t>
    </r>
  </si>
  <si>
    <r>
      <t xml:space="preserve">  Crédits </t>
    </r>
    <r>
      <rPr>
        <vertAlign val="superscript"/>
        <sz val="10"/>
        <rFont val="Times New Roman"/>
        <family val="1"/>
      </rPr>
      <t>(2)</t>
    </r>
  </si>
  <si>
    <t>(2) Emprunts financiers et emprunts subordonnés</t>
  </si>
  <si>
    <t>(2) اقتراضات مالية واقتراضات ثانوية</t>
  </si>
  <si>
    <t xml:space="preserve"> (2) Composés principalement des sommes dûes à l'Etat, ainsi que des fonds spéciaux de garantie </t>
  </si>
  <si>
    <t xml:space="preserve">  الأبناك </t>
  </si>
  <si>
    <t xml:space="preserve"> ديون مستحقة لبنك المغرب (ب)</t>
  </si>
  <si>
    <t xml:space="preserve"> أسهم وسندات مساهمة أخرى</t>
  </si>
  <si>
    <t>(1) Composés principalement de la contrepartie des dépôts auprès d'Al Barid-Bank</t>
  </si>
  <si>
    <r>
      <t xml:space="preserve">            الجهة والإقليم (أوالعمالة)</t>
    </r>
    <r>
      <rPr>
        <sz val="16"/>
        <rFont val="Times New Roman"/>
        <family val="1"/>
      </rPr>
      <t>(تابع)</t>
    </r>
  </si>
  <si>
    <t xml:space="preserve">(1) Activités financières et assurances, Services rendus aux entreprises et services personnels, </t>
  </si>
  <si>
    <t xml:space="preserve"> (1) خدمات مالية و تأمينات، خدمات لفائدة الشركـات و خدمات أخرى،  </t>
  </si>
  <si>
    <t xml:space="preserve">     Education, Santé et action sociale , branche fictive. </t>
  </si>
  <si>
    <t>تربية، صحة و خدمات اجتماعية، فرع وهمي.</t>
  </si>
  <si>
    <t xml:space="preserve">AID : Autres Institutions de dépôts.        </t>
  </si>
  <si>
    <t xml:space="preserve">  العملات الأجنبية</t>
  </si>
  <si>
    <t xml:space="preserve">  الوضع الإحتياطي في صندوق </t>
  </si>
  <si>
    <t xml:space="preserve">التزامات أجنبية أخرى </t>
  </si>
  <si>
    <t xml:space="preserve">التزامات أجنبية قصيرة الأجل </t>
  </si>
  <si>
    <t xml:space="preserve"> بالعملات الأجنبية</t>
  </si>
  <si>
    <t xml:space="preserve">  مخصصات حقوق السحب الخاصة</t>
  </si>
  <si>
    <t xml:space="preserve">O.P.C.V.M: Organisme de Placement Collectif  en Valeurs Mobilières. </t>
  </si>
  <si>
    <t xml:space="preserve">  Dépôts et Titres inclus dans les réserves            </t>
  </si>
  <si>
    <t xml:space="preserve">   موجودات العملة الأجنبية</t>
  </si>
  <si>
    <t xml:space="preserve">   سندات مؤسسات التوظيف الجماعي</t>
  </si>
  <si>
    <t xml:space="preserve">   ديون أخرى</t>
  </si>
  <si>
    <t xml:space="preserve"> ديون  مستحقة لمؤسسات الإيداع الأخرى (أ)</t>
  </si>
  <si>
    <t xml:space="preserve">  قروض بنكية</t>
  </si>
  <si>
    <t xml:space="preserve">   حسابات مدينة وتسهيلات الخزينة</t>
  </si>
  <si>
    <t xml:space="preserve">   قروض التجهيز</t>
  </si>
  <si>
    <t xml:space="preserve">  قروض مؤسسات الإيداع الأخرى</t>
  </si>
  <si>
    <t xml:space="preserve">  قروض العـقار</t>
  </si>
  <si>
    <t xml:space="preserve">         Taux libre معدل حر</t>
  </si>
  <si>
    <t xml:space="preserve">   سندات ماعدا الأسهم </t>
  </si>
  <si>
    <t xml:space="preserve">     في القيم المنقولة النقدية </t>
  </si>
  <si>
    <t>ب %</t>
  </si>
  <si>
    <t xml:space="preserve">Total  </t>
  </si>
  <si>
    <t xml:space="preserve">المجموع </t>
  </si>
  <si>
    <t>Taux maximum des intérêts</t>
  </si>
  <si>
    <t xml:space="preserve">100- كورون  دنماركي </t>
  </si>
  <si>
    <r>
      <t>Avoirs officiels de réserve</t>
    </r>
    <r>
      <rPr>
        <b/>
        <vertAlign val="superscript"/>
        <sz val="10"/>
        <rFont val="Times New Roman"/>
        <family val="1"/>
      </rPr>
      <t>(1)</t>
    </r>
  </si>
  <si>
    <t xml:space="preserve">الإحتياطيات الدولية الصافية </t>
  </si>
  <si>
    <t xml:space="preserve">(1) الأصول الأجنبية الموجودة رهن إشارة بنك المغرب  فورا </t>
  </si>
  <si>
    <t xml:space="preserve">      effectif de la Bank Al-Maghrib</t>
  </si>
  <si>
    <t>قروض الإستهلاك</t>
  </si>
  <si>
    <r>
      <t xml:space="preserve"> 19 - 8 Evolution des crédits bancaires  </t>
    </r>
    <r>
      <rPr>
        <sz val="14"/>
        <rFont val="Times New Roman"/>
        <family val="1"/>
      </rPr>
      <t xml:space="preserve"> </t>
    </r>
  </si>
  <si>
    <t xml:space="preserve">            par objet</t>
  </si>
  <si>
    <t xml:space="preserve"> 19 - 12 Taux d'intérêts annuels</t>
  </si>
  <si>
    <r>
      <t xml:space="preserve"> </t>
    </r>
    <r>
      <rPr>
        <sz val="8"/>
        <rFont val="Times New Roman"/>
        <family val="1"/>
      </rPr>
      <t>(-) بدون إصدار</t>
    </r>
  </si>
  <si>
    <t xml:space="preserve">            بالمزايدة</t>
  </si>
  <si>
    <t xml:space="preserve">Jan - Juin </t>
  </si>
  <si>
    <t>Juil - Déc</t>
  </si>
  <si>
    <t xml:space="preserve"> -</t>
  </si>
  <si>
    <t xml:space="preserve"> (2) Dépôts à vue et à terme en devises auprès des banques </t>
  </si>
  <si>
    <t xml:space="preserve"> (3) Emprunts contractés par les banques auprès des sociétés financières</t>
  </si>
  <si>
    <t>(3) اقتراضات البنوك لدى المؤسسات المالية الأخرى</t>
  </si>
  <si>
    <t>(2) الودائع تحت الطلب ولأجل محدد  لدى البنوك بالعملات الأجنبية</t>
  </si>
  <si>
    <r>
      <t xml:space="preserve">  ودائع بالعملات الأجنبية </t>
    </r>
    <r>
      <rPr>
        <vertAlign val="superscript"/>
        <sz val="11"/>
        <rFont val="Times New Roman"/>
        <family val="1"/>
      </rPr>
      <t>(2)</t>
    </r>
  </si>
  <si>
    <r>
      <t xml:space="preserve">  ودائع أخرى</t>
    </r>
    <r>
      <rPr>
        <vertAlign val="superscript"/>
        <sz val="11"/>
        <rFont val="Times New Roman"/>
        <family val="1"/>
      </rPr>
      <t>(3)</t>
    </r>
  </si>
  <si>
    <r>
      <t xml:space="preserve"> Autres dépôts </t>
    </r>
    <r>
      <rPr>
        <vertAlign val="superscript"/>
        <sz val="10"/>
        <rFont val="Times New Roman"/>
        <family val="1"/>
      </rPr>
      <t>(3)</t>
    </r>
  </si>
  <si>
    <r>
      <t xml:space="preserve">  Dépôts en devises </t>
    </r>
    <r>
      <rPr>
        <vertAlign val="superscript"/>
        <sz val="10"/>
        <rFont val="Times New Roman"/>
        <family val="1"/>
      </rPr>
      <t>(2)</t>
    </r>
  </si>
  <si>
    <t xml:space="preserve">  N.R          دون مكافأة  </t>
  </si>
  <si>
    <t xml:space="preserve">     N.R         دون مكافأة  </t>
  </si>
  <si>
    <t>Taux libre معدل حر</t>
  </si>
  <si>
    <t>أبريل  2014 - مارس 2015</t>
  </si>
  <si>
    <t>Avril 2014 - Mars 2015</t>
  </si>
  <si>
    <t>14.39</t>
  </si>
  <si>
    <t>حسب الغرض الاقتصادي</t>
  </si>
  <si>
    <t>حسب الوحدات</t>
  </si>
  <si>
    <t xml:space="preserve">الشركات </t>
  </si>
  <si>
    <t xml:space="preserve">الخواص </t>
  </si>
  <si>
    <t>المقاولون الأفراد</t>
  </si>
  <si>
    <t>Par objet économique</t>
  </si>
  <si>
    <t>Entreprises</t>
  </si>
  <si>
    <t>Particuliers</t>
  </si>
  <si>
    <t>Entrepreneurs individuels</t>
  </si>
  <si>
    <t xml:space="preserve">             التعاقدية لمؤسسات الإئتمان</t>
  </si>
  <si>
    <t xml:space="preserve">  الودائع والسندات المدرجة في الإحتياطيات          </t>
  </si>
  <si>
    <r>
      <t>العملة(</t>
    </r>
    <r>
      <rPr>
        <sz val="10"/>
        <rFont val="Times New Roman"/>
        <family val="1"/>
      </rPr>
      <t>بالدرهم</t>
    </r>
    <r>
      <rPr>
        <b/>
        <sz val="10"/>
        <rFont val="Times New Roman"/>
        <family val="1"/>
      </rPr>
      <t>)</t>
    </r>
  </si>
  <si>
    <t xml:space="preserve">   Engagements  envers  </t>
  </si>
  <si>
    <t xml:space="preserve">  الأوراق البنكية والقطع النقدية المتداولة</t>
  </si>
  <si>
    <t xml:space="preserve">  الموجودات لدى البنوك </t>
  </si>
  <si>
    <t xml:space="preserve">(1) التداول الائتماني=الأوراق البنكية والقطع النقدية المتداولة - الموجودات لدى البنوك </t>
  </si>
  <si>
    <t xml:space="preserve"> ديون مختلفة على الزبناء </t>
  </si>
  <si>
    <r>
      <t xml:space="preserve"> 19 - 18 </t>
    </r>
    <r>
      <rPr>
        <b/>
        <sz val="16"/>
        <rFont val="Times New Roman"/>
        <family val="1"/>
      </rPr>
      <t xml:space="preserve">أسعارالفائدة السنوية المطبقة </t>
    </r>
  </si>
  <si>
    <t xml:space="preserve">   المجموع العام</t>
  </si>
  <si>
    <t>Avril 2015 - Mars 2016</t>
  </si>
  <si>
    <t>أبريل  2015 - مارس 2016</t>
  </si>
  <si>
    <t>Par agent</t>
  </si>
  <si>
    <t>14.38</t>
  </si>
  <si>
    <t>من أكثر من 5 سنوات إلى  7 سنوات</t>
  </si>
  <si>
    <t>طنجة ــ تطوان -  الحسيمة</t>
  </si>
  <si>
    <t>الحسيمة</t>
  </si>
  <si>
    <t>Chefchaouen</t>
  </si>
  <si>
    <t>شفشاون</t>
  </si>
  <si>
    <t>Fahs-Anjra</t>
  </si>
  <si>
    <t>الفحص ــ أنجرة</t>
  </si>
  <si>
    <t>Larache</t>
  </si>
  <si>
    <t>العرائش</t>
  </si>
  <si>
    <t>Ouezzane</t>
  </si>
  <si>
    <t>وزان</t>
  </si>
  <si>
    <t>Tanger-Assilah</t>
  </si>
  <si>
    <t xml:space="preserve">طنجة ــ أصيلة </t>
  </si>
  <si>
    <t>Tétouan</t>
  </si>
  <si>
    <t>تطوان</t>
  </si>
  <si>
    <t>M'Diq-Fnideq</t>
  </si>
  <si>
    <t>المضيق ــ الفنيدق</t>
  </si>
  <si>
    <t>L'Oriental</t>
  </si>
  <si>
    <t>Berkane</t>
  </si>
  <si>
    <t xml:space="preserve">بركان </t>
  </si>
  <si>
    <t>Driouch</t>
  </si>
  <si>
    <t xml:space="preserve">الدريوش </t>
  </si>
  <si>
    <t>فجيج</t>
  </si>
  <si>
    <t>Guercif</t>
  </si>
  <si>
    <t>جرسيف</t>
  </si>
  <si>
    <t>جرادة</t>
  </si>
  <si>
    <t>الناضور</t>
  </si>
  <si>
    <t>وجدة - أنجاد</t>
  </si>
  <si>
    <t>Taourirt</t>
  </si>
  <si>
    <t>تاوريرت</t>
  </si>
  <si>
    <t xml:space="preserve">فاس ــ مكناس </t>
  </si>
  <si>
    <t>Meknès</t>
  </si>
  <si>
    <t xml:space="preserve">مكناس </t>
  </si>
  <si>
    <t>بولمان</t>
  </si>
  <si>
    <t>الحاجب</t>
  </si>
  <si>
    <t>Fès</t>
  </si>
  <si>
    <t xml:space="preserve">فاس </t>
  </si>
  <si>
    <t>إيفران</t>
  </si>
  <si>
    <t>Sefrou</t>
  </si>
  <si>
    <t>صفرو</t>
  </si>
  <si>
    <t>Taounate</t>
  </si>
  <si>
    <t>تاونات</t>
  </si>
  <si>
    <t>Taza</t>
  </si>
  <si>
    <t>تازة</t>
  </si>
  <si>
    <t>مولاي يعقوب</t>
  </si>
  <si>
    <t>الرباط ــ سـلا ــ القنيطرة</t>
  </si>
  <si>
    <t>القنيطرة</t>
  </si>
  <si>
    <t>الخميسات</t>
  </si>
  <si>
    <t>الرباط</t>
  </si>
  <si>
    <t>Salé</t>
  </si>
  <si>
    <t xml:space="preserve">سـلا </t>
  </si>
  <si>
    <t>سيدي قاسم</t>
  </si>
  <si>
    <t>Sidi Slimane</t>
  </si>
  <si>
    <t>سيدي سليمان</t>
  </si>
  <si>
    <t>الصخيرات ــ تمارة</t>
  </si>
  <si>
    <t>بني ملال ــ خنيفرة</t>
  </si>
  <si>
    <t>Azilal</t>
  </si>
  <si>
    <t>أزيلال</t>
  </si>
  <si>
    <t>بني ملال</t>
  </si>
  <si>
    <t>Fquih Ben Salah</t>
  </si>
  <si>
    <t>الفقيه بن صالح</t>
  </si>
  <si>
    <t>خنيفرة</t>
  </si>
  <si>
    <t>خريبكة</t>
  </si>
  <si>
    <t>Berrechid</t>
  </si>
  <si>
    <t>El Jadida</t>
  </si>
  <si>
    <t>Médiouna</t>
  </si>
  <si>
    <t>Nouaceur</t>
  </si>
  <si>
    <t>Sidi Bennour</t>
  </si>
  <si>
    <t>Marrakech</t>
  </si>
  <si>
    <t>Rehamna</t>
  </si>
  <si>
    <t>Safi</t>
  </si>
  <si>
    <t>Youssoufia</t>
  </si>
  <si>
    <t>Midelt</t>
  </si>
  <si>
    <t>Tinghir</t>
  </si>
  <si>
    <t>Zagora</t>
  </si>
  <si>
    <t>Taroudannt</t>
  </si>
  <si>
    <t>Tata</t>
  </si>
  <si>
    <t>Assa-Zag</t>
  </si>
  <si>
    <t>Guelmim</t>
  </si>
  <si>
    <t>Sidi Ifni</t>
  </si>
  <si>
    <t>Tan-Tan</t>
  </si>
  <si>
    <t>Boujdour</t>
  </si>
  <si>
    <t>Es-Semara</t>
  </si>
  <si>
    <t>Laâyoune</t>
  </si>
  <si>
    <t>Tarfaya</t>
  </si>
  <si>
    <t>Aousserd</t>
  </si>
  <si>
    <t>Oued Ed-Dahab</t>
  </si>
  <si>
    <t>Ensemble</t>
  </si>
  <si>
    <t>الدار البيضاء - سطات</t>
  </si>
  <si>
    <t>بنسليمان</t>
  </si>
  <si>
    <t>برشيد</t>
  </si>
  <si>
    <t xml:space="preserve">الدار البيضاء </t>
  </si>
  <si>
    <t>الجديدة</t>
  </si>
  <si>
    <t>مديونة</t>
  </si>
  <si>
    <t>المحمدية</t>
  </si>
  <si>
    <t>النواصر</t>
  </si>
  <si>
    <t>سطات</t>
  </si>
  <si>
    <t>سيدي بنور</t>
  </si>
  <si>
    <t>مراكش ــ آسفي</t>
  </si>
  <si>
    <t>الحوز</t>
  </si>
  <si>
    <t>شيشاوة</t>
  </si>
  <si>
    <t>قلعة السراغنة</t>
  </si>
  <si>
    <t>الصويرة</t>
  </si>
  <si>
    <t xml:space="preserve">مراكش </t>
  </si>
  <si>
    <t xml:space="preserve">الرحامنة </t>
  </si>
  <si>
    <t>آسفي</t>
  </si>
  <si>
    <t>اليوسفية</t>
  </si>
  <si>
    <t>درعة ــ تافيلالت</t>
  </si>
  <si>
    <t>الرشيدية</t>
  </si>
  <si>
    <t xml:space="preserve">ميدلت </t>
  </si>
  <si>
    <t xml:space="preserve">ورزازات </t>
  </si>
  <si>
    <t>تنغير</t>
  </si>
  <si>
    <t>زاكورة</t>
  </si>
  <si>
    <t xml:space="preserve">سوس ــ ماسة </t>
  </si>
  <si>
    <t>أكادير إداوتنان</t>
  </si>
  <si>
    <t>اشتوكة  أيت باها</t>
  </si>
  <si>
    <t>إنزكان  أيت ملول</t>
  </si>
  <si>
    <t>تارودانت</t>
  </si>
  <si>
    <t>طاطا</t>
  </si>
  <si>
    <t>تيزنيت</t>
  </si>
  <si>
    <t>كلميم ــ واد نون</t>
  </si>
  <si>
    <t>أسا ــ الزاك</t>
  </si>
  <si>
    <t xml:space="preserve">كلميم </t>
  </si>
  <si>
    <t xml:space="preserve">سيدي افني </t>
  </si>
  <si>
    <t>طانطان</t>
  </si>
  <si>
    <t>العيون ــ الساقية الحمراء</t>
  </si>
  <si>
    <t xml:space="preserve">بوجدور </t>
  </si>
  <si>
    <t>السمارة</t>
  </si>
  <si>
    <t xml:space="preserve">العيون </t>
  </si>
  <si>
    <t xml:space="preserve">طرفاية </t>
  </si>
  <si>
    <t xml:space="preserve">الداخلة - وادي الذهب </t>
  </si>
  <si>
    <t>أوسرد</t>
  </si>
  <si>
    <t xml:space="preserve">وادي الذهب </t>
  </si>
  <si>
    <t xml:space="preserve">   بـ -م          </t>
  </si>
  <si>
    <t xml:space="preserve">ش -ع       </t>
  </si>
  <si>
    <t xml:space="preserve"> ق-ش-م          </t>
  </si>
  <si>
    <t xml:space="preserve"> ق- ع -س          </t>
  </si>
  <si>
    <t xml:space="preserve"> م-م    </t>
  </si>
  <si>
    <t xml:space="preserve">  ق-م-ف        </t>
  </si>
  <si>
    <t xml:space="preserve"> ب-م-ت-ص         </t>
  </si>
  <si>
    <t xml:space="preserve"> ب-م-ت-خ         </t>
  </si>
  <si>
    <t xml:space="preserve">ت- ب -و          </t>
  </si>
  <si>
    <t xml:space="preserve"> ب -  ب      </t>
  </si>
  <si>
    <t xml:space="preserve"> B-A-M         </t>
  </si>
  <si>
    <t xml:space="preserve">S-G         </t>
  </si>
  <si>
    <t xml:space="preserve">   C-P-M  </t>
  </si>
  <si>
    <t xml:space="preserve">C-I-H  </t>
  </si>
  <si>
    <t xml:space="preserve">  C-D-M </t>
  </si>
  <si>
    <t xml:space="preserve"> C-A-M         </t>
  </si>
  <si>
    <t xml:space="preserve"> B-M-C-I   </t>
  </si>
  <si>
    <t xml:space="preserve"> B-M-C-E</t>
  </si>
  <si>
    <t xml:space="preserve"> A-W-B         </t>
  </si>
  <si>
    <t>A-B-B</t>
  </si>
  <si>
    <t xml:space="preserve"> A-B-B       : Al Barid Bank</t>
  </si>
  <si>
    <t xml:space="preserve">  بـ -ب        :  البريد بـنك       </t>
  </si>
  <si>
    <t xml:space="preserve"> A-W-B      : Attijari Wafabank  </t>
  </si>
  <si>
    <t xml:space="preserve"> ت- ب -و    :   التجاري بنك الـوفـاء      </t>
  </si>
  <si>
    <t xml:space="preserve"> B-M-C-E   : Banque Marocaine du Commerce Extérieur-</t>
  </si>
  <si>
    <t xml:space="preserve"> ب-م-ت-خ    :  البنك المغربي للتجارة الخارجية        </t>
  </si>
  <si>
    <t xml:space="preserve"> B-M-C-I    : Banque Marocaine du Commerce et de l'Industrie-</t>
  </si>
  <si>
    <t xml:space="preserve">  ب-م-ت-ص :  البنك المغربي للتجارة والصناعة       </t>
  </si>
  <si>
    <t xml:space="preserve"> C-A-M      : Crédit Agricol marocain</t>
  </si>
  <si>
    <t xml:space="preserve">  ق-م-ف      :  القرض المغربي  الفلاحي                    </t>
  </si>
  <si>
    <t xml:space="preserve"> C-D-M      : Crédit du Maroc</t>
  </si>
  <si>
    <t xml:space="preserve">  م-م            : مصرف المغرب                                </t>
  </si>
  <si>
    <t xml:space="preserve"> C-I-H        : Crédit de l'Immobilier et de l'Hôtelerie-</t>
  </si>
  <si>
    <t xml:space="preserve">  ق- ع -س   :  القرض العقاري والسياحي                   </t>
  </si>
  <si>
    <t xml:space="preserve"> C-P-M      : Crédit Populaire du Maroc</t>
  </si>
  <si>
    <t xml:space="preserve">  ق-ش-م      : القرض الشعبي للمغرب                       </t>
  </si>
  <si>
    <t xml:space="preserve"> S-G           : Société Générale</t>
  </si>
  <si>
    <t xml:space="preserve">  ش -ع        : الشركة العامة             </t>
  </si>
  <si>
    <t xml:space="preserve"> B-A-M      : Bank Al  Maghrib  </t>
  </si>
  <si>
    <t xml:space="preserve">  بـ -م           :  بـنك المــغــرب      </t>
  </si>
  <si>
    <t xml:space="preserve"> Source : Bank Al-Maghrib-</t>
  </si>
  <si>
    <t>المصدر : بنك المغرب-</t>
  </si>
  <si>
    <t>Avril 2016 - Mars 2017</t>
  </si>
  <si>
    <t>أبريل  2016 - مارس 2017</t>
  </si>
  <si>
    <t xml:space="preserve">  رساميل ذاتية أخرى</t>
  </si>
  <si>
    <t xml:space="preserve"> Capitaux propres et assimilés </t>
  </si>
  <si>
    <t xml:space="preserve">رساميل ذاتية و مثيلاتها </t>
  </si>
  <si>
    <t xml:space="preserve"> Autres capitaux propres</t>
  </si>
  <si>
    <t xml:space="preserve">   Moins de 4 ans</t>
  </si>
  <si>
    <t xml:space="preserve">  أقل من  4 سنوات</t>
  </si>
  <si>
    <t xml:space="preserve"> 19 - 13 Taux d'intérêts moyens créditeurs </t>
  </si>
  <si>
    <t xml:space="preserve">التزامات اتجاه غير المقيمين     </t>
  </si>
  <si>
    <r>
      <t xml:space="preserve">ديون أخرى </t>
    </r>
    <r>
      <rPr>
        <b/>
        <vertAlign val="superscript"/>
        <sz val="11"/>
        <rFont val="Times New Roman"/>
        <family val="1"/>
      </rPr>
      <t>(1)</t>
    </r>
  </si>
  <si>
    <t xml:space="preserve">  Autres sociétés financières</t>
  </si>
  <si>
    <t xml:space="preserve"> قروض للإستهلاك</t>
  </si>
  <si>
    <t xml:space="preserve"> ديون مختلفة على الزبناء</t>
  </si>
  <si>
    <t xml:space="preserve"> ديون معلقة الأداء </t>
  </si>
  <si>
    <t>السعر المتوسط المرجح للودائع</t>
  </si>
  <si>
    <t>TMP des dépôts à 12 mois</t>
  </si>
  <si>
    <t>TMP des dépôts à 6 mois</t>
  </si>
  <si>
    <r>
      <t xml:space="preserve">   غيرها </t>
    </r>
    <r>
      <rPr>
        <vertAlign val="superscript"/>
        <sz val="11"/>
        <rFont val="Times New Roman"/>
        <family val="1"/>
      </rPr>
      <t>(1)</t>
    </r>
  </si>
  <si>
    <r>
      <t xml:space="preserve"> التزامات </t>
    </r>
    <r>
      <rPr>
        <vertAlign val="superscript"/>
        <sz val="11"/>
        <rFont val="Times New Roman"/>
        <family val="1"/>
      </rPr>
      <t>(2)</t>
    </r>
  </si>
  <si>
    <t xml:space="preserve"> (min)1,81 (حد أدنى)</t>
  </si>
  <si>
    <t xml:space="preserve"> (min) 1,86 (حد أدنى)</t>
  </si>
  <si>
    <t xml:space="preserve">19 - 14  Evolution des taux d'intérêt   </t>
  </si>
  <si>
    <r>
      <t xml:space="preserve">           moyen annuel</t>
    </r>
    <r>
      <rPr>
        <b/>
        <sz val="11"/>
        <rFont val="Times New Roman"/>
        <family val="1"/>
      </rPr>
      <t/>
    </r>
  </si>
  <si>
    <t xml:space="preserve">        لأسعارالفائدة </t>
  </si>
  <si>
    <t>En % (moyenne mensuelle)</t>
  </si>
  <si>
    <t>Avril 2017 - Mars 2018</t>
  </si>
  <si>
    <t>أبريل  2017 - مارس 2018</t>
  </si>
  <si>
    <t xml:space="preserve">Juil - Déc   </t>
  </si>
  <si>
    <t>ب % (المتوسط الشهري)</t>
  </si>
  <si>
    <t>3,37  إلى   5,05</t>
  </si>
  <si>
    <t>2,91 إلى   5,00</t>
  </si>
  <si>
    <t>2,79  إلى   3,83</t>
  </si>
  <si>
    <t>2,18  إلى   4,22</t>
  </si>
  <si>
    <t>2,97  إلى   4,18</t>
  </si>
  <si>
    <t>4,35  إلى   4,42</t>
  </si>
  <si>
    <t>4,10  إلى   4,90</t>
  </si>
  <si>
    <t>من سنتين</t>
  </si>
  <si>
    <t>De 2 ans</t>
  </si>
  <si>
    <t>2,25  إلى  2,55</t>
  </si>
  <si>
    <t>2,25  إلى  2,63</t>
  </si>
  <si>
    <t>2,30  إلى  3,70</t>
  </si>
  <si>
    <t>2,40  إلى  2,90</t>
  </si>
  <si>
    <t>2,62  إلى  3,00</t>
  </si>
  <si>
    <t>2,61  إلى  3,30</t>
  </si>
  <si>
    <t>3,33  إلى  3,71</t>
  </si>
  <si>
    <t>2,85  إلى  3,80</t>
  </si>
  <si>
    <t>2,92  إلى  3,40</t>
  </si>
  <si>
    <t>2,88  إلى  3,60</t>
  </si>
  <si>
    <t>3,70  إلى  3,75</t>
  </si>
  <si>
    <t>3,70  إلى  5,30</t>
  </si>
  <si>
    <t>2,65  إلى  5,30</t>
  </si>
  <si>
    <t>2,65  إلى  5,75</t>
  </si>
  <si>
    <t>(1) Le taux maximum des intérêts conventionnel (TMIC) est calculé  annuellement</t>
  </si>
  <si>
    <t xml:space="preserve">     le premier avril de chaque année, en fonction de la variation  enregistrée</t>
  </si>
  <si>
    <t xml:space="preserve">      au cours de l’année civile antérieure du taux des dépôts à 6 mois et 1 an.</t>
  </si>
  <si>
    <t xml:space="preserve"> (1) تحتسب النسبة القصوى لأسعار الفائدة التعاقدية  سنويا</t>
  </si>
  <si>
    <t xml:space="preserve">  في فاتح أبريل من كل سنة اعتبارا  للتغير المسجل خلال السنة السابقة </t>
  </si>
  <si>
    <t xml:space="preserve">      لأسعار  الفائدة على الودائع لمدة 6 أشهروسنة واحدة.</t>
  </si>
  <si>
    <r>
      <t xml:space="preserve"> 19 - 9 Evolution des crédits distribués par les sociétés   </t>
    </r>
    <r>
      <rPr>
        <sz val="10"/>
        <rFont val="Times New Roman"/>
        <family val="1"/>
      </rPr>
      <t xml:space="preserve"> </t>
    </r>
  </si>
  <si>
    <r>
      <t xml:space="preserve"> للفوائد الإتفاقية </t>
    </r>
    <r>
      <rPr>
        <vertAlign val="superscript"/>
        <sz val="9"/>
        <rFont val="Times New Roman"/>
        <family val="1"/>
      </rPr>
      <t>(1)</t>
    </r>
  </si>
  <si>
    <r>
      <t xml:space="preserve">  conventionnels</t>
    </r>
    <r>
      <rPr>
        <sz val="10"/>
        <rFont val="Times New Roman"/>
        <family val="1"/>
      </rPr>
      <t xml:space="preserve"> (TMIC)</t>
    </r>
    <r>
      <rPr>
        <b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</si>
  <si>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t xml:space="preserve">السندات المصدرة من طرف مؤسسات </t>
  </si>
  <si>
    <t xml:space="preserve">التوظيف الجماعي التعاقدية </t>
  </si>
  <si>
    <t>19 - 5  تطورالإحتياطيات الدولية الصافية</t>
  </si>
  <si>
    <t>19 - 10 القروض البنكية حسب الأجل</t>
  </si>
  <si>
    <t xml:space="preserve">19 - 17 المعدلات السنوية لإصدار   </t>
  </si>
  <si>
    <t xml:space="preserve">             سندات الدين القابلة للتداول </t>
  </si>
  <si>
    <t>19 - 19 أسعــارالفائدة السنوية المدينة</t>
  </si>
  <si>
    <t xml:space="preserve">   19 - 20 المعدل الأقصى للفوائد السنوية      </t>
  </si>
  <si>
    <t xml:space="preserve">            لأهم العملات الأجنبية المسعرة </t>
  </si>
  <si>
    <t xml:space="preserve">        OPCVM monétaires</t>
  </si>
  <si>
    <t xml:space="preserve">    سندات مؤسسات التوظيف الجماعي في القيم المنقولة النقدية </t>
  </si>
  <si>
    <t xml:space="preserve">      OPCVM monétaires</t>
  </si>
  <si>
    <t xml:space="preserve">  سندات مؤسسات التوظيف الجماعي في القيم المنقولة النقدية</t>
  </si>
  <si>
    <r>
      <t xml:space="preserve">19 - 16 </t>
    </r>
    <r>
      <rPr>
        <b/>
        <sz val="16"/>
        <rFont val="Times New Roman"/>
        <family val="1"/>
      </rPr>
      <t>أسعارالفائدة للودائع لدى</t>
    </r>
  </si>
  <si>
    <t>(1) Le taux de rémunération minimum des comptes sur carnets est égal au taux</t>
  </si>
  <si>
    <t xml:space="preserve"> (1) يساوي معدل فائدة الودائع في الحسابات على الدفاتر لدى  </t>
  </si>
  <si>
    <t xml:space="preserve"> moyen pondéré des bons de Trésor à 52 semaines, émis par adjudication au cours</t>
  </si>
  <si>
    <t xml:space="preserve">       البنوك المعدل المتوسط المرجح لأذينات الخزينة لمدة  52 أسبوع، المصدرة </t>
  </si>
  <si>
    <t>du semestre précédent, diminué de 50 points de base.</t>
  </si>
  <si>
    <t xml:space="preserve">(2) Le taux de rémunération des dépôts en comptes sur livrets de la Caisse d'épargne </t>
  </si>
  <si>
    <t xml:space="preserve"> (2)يعادل سعرالفائدة الخاص بالودائع في حسابات صندوق الادخارالوطني </t>
  </si>
  <si>
    <t xml:space="preserve"> nationale est égal au taux moyen des bons du Trésor à 5 ans, émis par adjudication</t>
  </si>
  <si>
    <t xml:space="preserve">       متوسط سعر الفائدة على سندات الخزينة لمدة  5 سنوات، الصادرة بالمزايدة خلال </t>
  </si>
  <si>
    <t xml:space="preserve"> au cours du semestre précédent, minoré de 200 points de base au lieu de 250 précédemment .</t>
  </si>
  <si>
    <t xml:space="preserve">        الستة أشهرالفارطة، ناقص 200 نقطة أساس بدل 250 مسبقا.     </t>
  </si>
  <si>
    <t xml:space="preserve">19 - 2 تطور المجمعـات النقـدية </t>
  </si>
  <si>
    <t>19 - 3 تطور مجمعـات التوظيفات السائلة</t>
  </si>
  <si>
    <t xml:space="preserve">19 - 4 تطور مقابلات المجمع م3 </t>
  </si>
  <si>
    <r>
      <t xml:space="preserve">19 - 7 تطور الديون على الاقتصاد </t>
    </r>
    <r>
      <rPr>
        <vertAlign val="superscript"/>
        <sz val="12"/>
        <rFont val="Times New Roman"/>
        <family val="1"/>
        <charset val="178"/>
      </rPr>
      <t/>
    </r>
  </si>
  <si>
    <t xml:space="preserve">19 - 8  تطور القروض البنكية   </t>
  </si>
  <si>
    <t xml:space="preserve">19 - 9 تطورالقروض الموزعة حسب    </t>
  </si>
  <si>
    <t xml:space="preserve">19 - 12 أسعار الفائدة السنوية </t>
  </si>
  <si>
    <t>19 - 14  تطورالمتوسط السنوي</t>
  </si>
  <si>
    <t>19 - 15 أسعار الفائدة السنوية للودائع</t>
  </si>
  <si>
    <t xml:space="preserve">      N.R        دون مكافأة  </t>
  </si>
  <si>
    <t xml:space="preserve">Monnaie scripturale                   النقود الكتابية    </t>
  </si>
  <si>
    <t xml:space="preserve">Circulation fiduciaire                التداول الائتماني </t>
  </si>
  <si>
    <t xml:space="preserve">Autres actifs monétaires           أصول نقدية أخرى </t>
  </si>
  <si>
    <t>Placements à vue                  التوظيفات تحت الطلب</t>
  </si>
  <si>
    <t>ومنظمات الإحتياطي</t>
  </si>
  <si>
    <t xml:space="preserve">19 - 1 بيان حساب بنك المغرب </t>
  </si>
  <si>
    <t xml:space="preserve">19 - 21 المبلغ الجاري لأذينات الخزينة </t>
  </si>
  <si>
    <t xml:space="preserve">19 - 22 السعر المتوسط المرجح </t>
  </si>
  <si>
    <t xml:space="preserve">19 - 6  تطور الديون الصافية  </t>
  </si>
  <si>
    <r>
      <t xml:space="preserve"> م2017</t>
    </r>
    <r>
      <rPr>
        <b/>
        <vertAlign val="superscript"/>
        <sz val="10"/>
        <rFont val="Times New Roman"/>
        <family val="1"/>
      </rPr>
      <t>R</t>
    </r>
  </si>
  <si>
    <r>
      <t xml:space="preserve"> 2018</t>
    </r>
    <r>
      <rPr>
        <b/>
        <vertAlign val="superscript"/>
        <sz val="10"/>
        <rFont val="Times New Roman"/>
        <family val="1"/>
      </rPr>
      <t>*</t>
    </r>
  </si>
  <si>
    <t xml:space="preserve"> 2018*</t>
  </si>
  <si>
    <t xml:space="preserve"> م2017R</t>
  </si>
  <si>
    <t xml:space="preserve">           2018 سنة</t>
  </si>
  <si>
    <t>Année 2018</t>
  </si>
  <si>
    <t xml:space="preserve">  سنة Année  2018</t>
  </si>
  <si>
    <t xml:space="preserve"> (min)1,84(حد أدنى)</t>
  </si>
  <si>
    <t xml:space="preserve"> (min) 1,88 (حد أدنى)</t>
  </si>
  <si>
    <t>2,35 إلى  2,55</t>
  </si>
  <si>
    <t>2,45  إلى  3,00</t>
  </si>
  <si>
    <t>2,64  إلى  3,15</t>
  </si>
  <si>
    <t>2,83  إلى  3,10</t>
  </si>
  <si>
    <t>2,98  إلى  3,95</t>
  </si>
  <si>
    <t xml:space="preserve">Plus de 5 ans </t>
  </si>
  <si>
    <t xml:space="preserve"> أكثر من 5 سنوات</t>
  </si>
  <si>
    <t>2,85  إلى  3,12</t>
  </si>
  <si>
    <t>3,11  إلى  3,29</t>
  </si>
  <si>
    <t>3,23  إلى  3,50</t>
  </si>
  <si>
    <t>4,00  إلى  5,00</t>
  </si>
  <si>
    <t>3,70  إلى  5,00</t>
  </si>
  <si>
    <t>2,74  إلى  5,30</t>
  </si>
  <si>
    <t xml:space="preserve">    Plus de 4 ans à 5 ans</t>
  </si>
  <si>
    <t xml:space="preserve">    Plus de 5 ans à 7 ans</t>
  </si>
  <si>
    <t xml:space="preserve">    Plus de 7 ans à 10 ans</t>
  </si>
  <si>
    <t xml:space="preserve">    Plus de 10 ans à 15 ans</t>
  </si>
  <si>
    <t xml:space="preserve">    Plus de 15 ans à 20 ans</t>
  </si>
  <si>
    <t xml:space="preserve">    Plus de 20 ans à 25 ans</t>
  </si>
  <si>
    <t xml:space="preserve">    Plus de 25 ans à 30 ans</t>
  </si>
  <si>
    <t xml:space="preserve">    Plus de 30 ans</t>
  </si>
  <si>
    <t>من أكثر من 4 سنوات إلى  5 سنوات</t>
  </si>
  <si>
    <t>من أكثر من7 سنوات إلى 10 سنوات</t>
  </si>
  <si>
    <t>من أكثر من 10 سنوات إلى  15 سنوات</t>
  </si>
  <si>
    <t>من أكثر من 15 سنوات إلى  20 سنوات</t>
  </si>
  <si>
    <t>من أكثر من 20 سنة إلى25 سنة</t>
  </si>
  <si>
    <t>من أكثر من 25 سنة إلى30 سنة</t>
  </si>
  <si>
    <t xml:space="preserve"> أكثر من 30 سنة </t>
  </si>
  <si>
    <t>3,50 إلى   5,69</t>
  </si>
  <si>
    <t>3,32  إلى   4,46</t>
  </si>
  <si>
    <t>2,94  إلى   4,16</t>
  </si>
  <si>
    <t>3,84 إلى   5,00</t>
  </si>
  <si>
    <t xml:space="preserve">19 - 23 تطور سعر الصرف المتوسط السنوي </t>
  </si>
  <si>
    <t xml:space="preserve">19 - 24 عدد الوكالات البنكية حسب </t>
  </si>
  <si>
    <t>المجمع النقدي م 3 : 2018</t>
  </si>
  <si>
    <t xml:space="preserve">           2018سنة</t>
  </si>
  <si>
    <t xml:space="preserve"> Au 31 Décembre 2018                                                                                                   </t>
  </si>
  <si>
    <t>إلى غاية 31 دجنبر 2018</t>
  </si>
  <si>
    <t>Tanger-Tétouan-Al Hoceima</t>
  </si>
  <si>
    <t>Al Hoceima</t>
  </si>
  <si>
    <t>Figuig</t>
  </si>
  <si>
    <t>Jerada</t>
  </si>
  <si>
    <t>Nador</t>
  </si>
  <si>
    <t>Oujda-Angad</t>
  </si>
  <si>
    <t>Fès-Meknès</t>
  </si>
  <si>
    <t>Boulemane</t>
  </si>
  <si>
    <t>El  Hajeb</t>
  </si>
  <si>
    <t>Ifrane</t>
  </si>
  <si>
    <t>Moulay Yacoub</t>
  </si>
  <si>
    <t>Rabat-Salé-Kénitra</t>
  </si>
  <si>
    <t>Kénitra</t>
  </si>
  <si>
    <t>Khémisset</t>
  </si>
  <si>
    <t>Rabat</t>
  </si>
  <si>
    <t>Sidi Kacem</t>
  </si>
  <si>
    <t>Skhirate- Témara</t>
  </si>
  <si>
    <t>Béni Mellal-Khénifra</t>
  </si>
  <si>
    <t>Béni Mellal</t>
  </si>
  <si>
    <t>Khénifra</t>
  </si>
  <si>
    <t>Khouribga</t>
  </si>
  <si>
    <t>Grand Casablanca-Settat</t>
  </si>
  <si>
    <t>Benslimane</t>
  </si>
  <si>
    <t>Casablanca</t>
  </si>
  <si>
    <t>Mohammadia</t>
  </si>
  <si>
    <t>Settat</t>
  </si>
  <si>
    <t>Marrakech-Safi</t>
  </si>
  <si>
    <t>Al  Haouz</t>
  </si>
  <si>
    <t>Chichaoua</t>
  </si>
  <si>
    <t>El Kelâa des  Sraghna</t>
  </si>
  <si>
    <t>Essaouira</t>
  </si>
  <si>
    <t>Drâa-Tafilalet</t>
  </si>
  <si>
    <t>Errachidia</t>
  </si>
  <si>
    <t>Ouarzazate</t>
  </si>
  <si>
    <t>Souss-Massa</t>
  </si>
  <si>
    <t>Agadir-Ida -Ou-Tanane</t>
  </si>
  <si>
    <t>Chtouka- Ait Baha</t>
  </si>
  <si>
    <t>Inezgane- Ait Melloul</t>
  </si>
  <si>
    <t>Tiznit</t>
  </si>
  <si>
    <t>Guelmim-Oued Noun</t>
  </si>
  <si>
    <t>Laayoune-Sakia El Hamra</t>
  </si>
  <si>
    <t>Eddakhla-Oued Eddahab</t>
  </si>
  <si>
    <t xml:space="preserve"> تسبيقات   24  ساعـة </t>
  </si>
  <si>
    <t>Avances  à  24  heures</t>
  </si>
  <si>
    <t>Avances  à 7 jours</t>
  </si>
  <si>
    <t xml:space="preserve">  </t>
  </si>
  <si>
    <t xml:space="preserve">    Moyenne  mensuelle</t>
  </si>
  <si>
    <t xml:space="preserve"> Fin  de mois</t>
  </si>
  <si>
    <t>Taux du marché  interbancaire</t>
  </si>
  <si>
    <r>
      <t xml:space="preserve"> </t>
    </r>
    <r>
      <rPr>
        <sz val="8"/>
        <rFont val="Times New Roman"/>
        <family val="1"/>
      </rPr>
      <t>(2) التزامات دائمة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</si>
  <si>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3,00 إلى </t>
    </r>
    <r>
      <rPr>
        <vertAlign val="superscript"/>
        <sz val="10"/>
        <rFont val="Times New Roman"/>
        <family val="1"/>
      </rPr>
      <t>(2)</t>
    </r>
    <r>
      <rPr>
        <sz val="10"/>
        <rFont val="Times New Roman"/>
        <family val="1"/>
      </rPr>
      <t xml:space="preserve"> 6,23</t>
    </r>
  </si>
  <si>
    <r>
      <t xml:space="preserve">مجمع التوظيفات السائلة 2 </t>
    </r>
    <r>
      <rPr>
        <vertAlign val="superscript"/>
        <sz val="11"/>
        <rFont val="Times New Roman"/>
        <family val="1"/>
      </rPr>
      <t>(1)</t>
    </r>
  </si>
  <si>
    <r>
      <t>Placements liquides :PL2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</si>
  <si>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مجمع التوظيفات السائلة 3 </t>
    </r>
    <r>
      <rPr>
        <vertAlign val="superscript"/>
        <sz val="11"/>
        <rFont val="Times New Roman"/>
        <family val="1"/>
      </rPr>
      <t>(2)</t>
    </r>
  </si>
  <si>
    <r>
      <t xml:space="preserve">مجموع المقابلات </t>
    </r>
    <r>
      <rPr>
        <b/>
        <vertAlign val="superscript"/>
        <sz val="11"/>
        <rFont val="Times New Roman"/>
        <family val="1"/>
      </rPr>
      <t>(1)</t>
    </r>
  </si>
  <si>
    <t xml:space="preserve">الحسابات على </t>
  </si>
  <si>
    <t xml:space="preserve">دفاتر صندوق </t>
  </si>
  <si>
    <r>
      <t xml:space="preserve">التوفير الوطني </t>
    </r>
    <r>
      <rPr>
        <vertAlign val="superscript"/>
        <sz val="10"/>
        <rFont val="Times New Roman"/>
        <family val="1"/>
      </rPr>
      <t>(2)</t>
    </r>
  </si>
  <si>
    <t xml:space="preserve"> حسابات أخرى</t>
  </si>
  <si>
    <t xml:space="preserve">19 - 13 أسعار الفائدة المتوسط المدينة </t>
  </si>
  <si>
    <r>
      <t xml:space="preserve">   قروض</t>
    </r>
    <r>
      <rPr>
        <vertAlign val="superscript"/>
        <sz val="11"/>
        <rFont val="Times New Roman"/>
        <family val="1"/>
      </rPr>
      <t>(2)</t>
    </r>
  </si>
  <si>
    <r>
      <t>الإحتياطيات الرسمية الدولية</t>
    </r>
    <r>
      <rPr>
        <b/>
        <vertAlign val="superscript"/>
        <sz val="11"/>
        <rFont val="Times New Roman"/>
        <family val="1"/>
      </rPr>
      <t>(1)</t>
    </r>
  </si>
  <si>
    <r>
      <t>Placements liquides :PL3</t>
    </r>
    <r>
      <rPr>
        <b/>
        <vertAlign val="superscript"/>
        <sz val="10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(2)</t>
    </r>
  </si>
  <si>
    <t>(1) مجموع المقابلات =  الإحتياطيات الدولية الصافية + الديون</t>
  </si>
  <si>
    <t xml:space="preserve"> معدل سوق ما بين البنوك    </t>
  </si>
  <si>
    <t xml:space="preserve">  سنة Année  2017    </t>
  </si>
  <si>
    <t>2018 سنة</t>
  </si>
  <si>
    <t xml:space="preserve">آجـــــــــــــــــال          </t>
  </si>
  <si>
    <t xml:space="preserve">  Maturité</t>
  </si>
  <si>
    <t xml:space="preserve">     مـعــــــــــدل تــدخــــــــــــــــــلات بــــنــــــــــك الـمــــــغــــرب       </t>
  </si>
  <si>
    <t xml:space="preserve">           Taux  d'intervention de Bank Al-Maghrib           </t>
  </si>
  <si>
    <t xml:space="preserve">لأجل 6 أشهر </t>
  </si>
  <si>
    <t>لأجل 12 شهرا</t>
  </si>
  <si>
    <t xml:space="preserve"> (2) Il s'agit des obligations perpetuelles</t>
  </si>
  <si>
    <t xml:space="preserve">        سنة Année  2017 </t>
  </si>
  <si>
    <t xml:space="preserve">  سنة Année  2016                </t>
  </si>
  <si>
    <t xml:space="preserve"> 19 - 23 Evolution des taux de change moyen annuel </t>
  </si>
  <si>
    <r>
      <t>Devise(</t>
    </r>
    <r>
      <rPr>
        <sz val="10"/>
        <rFont val="Times New Roman"/>
        <family val="1"/>
      </rPr>
      <t>En dirham</t>
    </r>
    <r>
      <rPr>
        <b/>
        <sz val="10"/>
        <rFont val="Times New Roman"/>
        <family val="1"/>
      </rPr>
      <t>)</t>
    </r>
  </si>
  <si>
    <t xml:space="preserve"> 19 - 24 Nombre d'agences bancaires selon</t>
  </si>
  <si>
    <r>
      <t xml:space="preserve">                 </t>
    </r>
    <r>
      <rPr>
        <b/>
        <sz val="14"/>
        <color theme="1"/>
        <rFont val="Times New Roman"/>
        <family val="1"/>
      </rPr>
      <t xml:space="preserve">   sur le marché monétaire</t>
    </r>
  </si>
</sst>
</file>

<file path=xl/styles.xml><?xml version="1.0" encoding="utf-8"?>
<styleSheet xmlns="http://schemas.openxmlformats.org/spreadsheetml/2006/main">
  <numFmts count="22">
    <numFmt numFmtId="43" formatCode="_-* #,##0.00\ _€_-;\-* #,##0.00\ _€_-;_-* &quot;-&quot;??\ _€_-;_-@_-"/>
    <numFmt numFmtId="164" formatCode="#,##0;[Red]#,##0&quot;-&quot;"/>
    <numFmt numFmtId="165" formatCode="General_)"/>
    <numFmt numFmtId="166" formatCode="0.000_)"/>
    <numFmt numFmtId="167" formatCode="0.0000_)"/>
    <numFmt numFmtId="168" formatCode="###\ ###\ ###"/>
    <numFmt numFmtId="169" formatCode="#\ ###\ ###"/>
    <numFmt numFmtId="170" formatCode="0.0"/>
    <numFmt numFmtId="171" formatCode="####"/>
    <numFmt numFmtId="172" formatCode="\ \ #.0\ \ "/>
    <numFmt numFmtId="173" formatCode="0.000"/>
    <numFmt numFmtId="174" formatCode="#,##0.0"/>
    <numFmt numFmtId="175" formatCode="\-\ "/>
    <numFmt numFmtId="176" formatCode="_-* #,##0\ _F_-;\-* #,##0\ _F_-;_-* &quot;-&quot;\ _F_-;_-@_-"/>
    <numFmt numFmtId="177" formatCode="_-* #,##0\ &quot;F&quot;_-;\-* #,##0\ &quot;F&quot;_-;_-* &quot;-&quot;\ &quot;F&quot;_-;_-@_-"/>
    <numFmt numFmtId="178" formatCode="[$€]\ #,##0.00;[Red][$€]\ #,##0.00&quot;-&quot;"/>
    <numFmt numFmtId="179" formatCode="_-&quot;ر.س.&quot;\ * #,##0_-;_-&quot;ر.س.&quot;\ * #,##0\-;_-&quot;ر.س.&quot;\ * &quot;-&quot;_-;_-@_-"/>
    <numFmt numFmtId="180" formatCode="_-&quot;ر.س.&quot;\ * #,##0.00_-;_-&quot;ر.س.&quot;\ * #,##0.00\-;_-&quot;ر.س.&quot;\ * &quot;-&quot;??_-;_-@_-"/>
    <numFmt numFmtId="181" formatCode="_-* #,##0_-;_-* #,##0\-;_-* &quot;-&quot;_-;_-@_-"/>
    <numFmt numFmtId="182" formatCode="_-* #,##0.00_-;_-* #,##0.00\-;_-* &quot;-&quot;??_-;_-@_-"/>
    <numFmt numFmtId="183" formatCode="0_)"/>
    <numFmt numFmtId="184" formatCode="_-* #,##0\ _€_-;\-* #,##0\ _€_-;_-* &quot;-&quot;??\ _€_-;_-@_-"/>
  </numFmts>
  <fonts count="74">
    <font>
      <sz val="10"/>
      <name val="Courier"/>
      <charset val="178"/>
    </font>
    <font>
      <sz val="10"/>
      <name val="Courier"/>
      <family val="3"/>
    </font>
    <font>
      <sz val="16"/>
      <name val="CG Times"/>
      <family val="1"/>
    </font>
    <font>
      <vertAlign val="superscript"/>
      <sz val="12"/>
      <name val="Times New Roman"/>
      <family val="1"/>
      <charset val="178"/>
    </font>
    <font>
      <b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3"/>
      <name val="Times New Roman"/>
      <family val="1"/>
    </font>
    <font>
      <sz val="16"/>
      <name val="Times New Roman"/>
      <family val="1"/>
    </font>
    <font>
      <sz val="7"/>
      <name val="Times New Roman"/>
      <family val="1"/>
    </font>
    <font>
      <sz val="10"/>
      <name val="Arial"/>
      <family val="2"/>
    </font>
    <font>
      <sz val="10.5"/>
      <name val="Times New Roman"/>
      <family val="1"/>
    </font>
    <font>
      <b/>
      <sz val="11.5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b/>
      <vertAlign val="superscript"/>
      <sz val="11"/>
      <name val="Times New Roman"/>
      <family val="1"/>
    </font>
    <font>
      <sz val="10"/>
      <name val="Courier"/>
      <family val="3"/>
    </font>
    <font>
      <sz val="10"/>
      <name val="Arial"/>
      <family val="2"/>
    </font>
    <font>
      <sz val="10"/>
      <name val="CG Times (WN)"/>
      <family val="1"/>
      <charset val="178"/>
    </font>
    <font>
      <sz val="10"/>
      <name val="Courier New"/>
      <family val="3"/>
    </font>
    <font>
      <vertAlign val="superscript"/>
      <sz val="11"/>
      <name val="Times New Roman"/>
      <family val="1"/>
    </font>
    <font>
      <b/>
      <sz val="30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15"/>
      <name val="Times New Roman"/>
      <family val="1"/>
    </font>
    <font>
      <sz val="13"/>
      <name val="Times New Roman"/>
      <family val="1"/>
    </font>
    <font>
      <sz val="10"/>
      <color indexed="8"/>
      <name val="Times New Roman"/>
      <family val="1"/>
    </font>
    <font>
      <b/>
      <sz val="12"/>
      <color indexed="9"/>
      <name val="Times New Roman"/>
      <family val="1"/>
    </font>
    <font>
      <sz val="10"/>
      <color indexed="9"/>
      <name val="Times New Roman"/>
      <family val="1"/>
    </font>
    <font>
      <b/>
      <sz val="10.5"/>
      <name val="Times New Roman"/>
      <family val="1"/>
    </font>
    <font>
      <sz val="8"/>
      <name val="Arial"/>
      <family val="2"/>
    </font>
    <font>
      <vertAlign val="superscript"/>
      <sz val="9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</font>
    <font>
      <sz val="10"/>
      <color rgb="FF231F20"/>
      <name val="Times New Roman"/>
      <family val="1"/>
    </font>
    <font>
      <sz val="8"/>
      <color rgb="FF2B2A29"/>
      <name val="Times New Roman"/>
      <family val="1"/>
    </font>
    <font>
      <b/>
      <sz val="16"/>
      <color theme="5" tint="-0.249977111117893"/>
      <name val="Times New Roman"/>
      <family val="1"/>
    </font>
    <font>
      <b/>
      <sz val="10"/>
      <color rgb="FF231F20"/>
      <name val="Times New Roman"/>
      <family val="1"/>
    </font>
    <font>
      <b/>
      <sz val="16"/>
      <color rgb="FFFF0000"/>
      <name val="Times New Roman"/>
      <family val="1"/>
    </font>
    <font>
      <sz val="8"/>
      <color rgb="FF2B2A29"/>
      <name val="Arial Bold"/>
      <family val="2"/>
    </font>
    <font>
      <sz val="8"/>
      <color rgb="FF2B2A29"/>
      <name val="Arial"/>
      <family val="2"/>
    </font>
    <font>
      <sz val="8"/>
      <color rgb="FF2B2A29"/>
      <name val="Century Schoolbook"/>
      <family val="2"/>
    </font>
    <font>
      <sz val="8"/>
      <color rgb="FF522869"/>
      <name val="Arial Bold"/>
      <family val="2"/>
    </font>
    <font>
      <sz val="10"/>
      <color rgb="FF52286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78"/>
    </font>
    <font>
      <sz val="10"/>
      <name val="Courier"/>
      <family val="3"/>
    </font>
    <font>
      <b/>
      <sz val="10"/>
      <name val="Courier"/>
      <family val="3"/>
    </font>
    <font>
      <sz val="9"/>
      <color theme="1"/>
      <name val="Times New Roman"/>
      <family val="1"/>
    </font>
    <font>
      <b/>
      <sz val="16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 Bold"/>
      <family val="2"/>
    </font>
    <font>
      <sz val="10"/>
      <color theme="1"/>
      <name val="Arial"/>
      <family val="2"/>
    </font>
    <font>
      <sz val="11"/>
      <color theme="1"/>
      <name val="Times New Roman"/>
      <family val="1"/>
    </font>
    <font>
      <sz val="8"/>
      <color theme="1"/>
      <name val="Arial"/>
      <family val="2"/>
    </font>
    <font>
      <b/>
      <sz val="9"/>
      <color theme="1"/>
      <name val="Times New Roman"/>
      <family val="1"/>
    </font>
    <font>
      <sz val="10"/>
      <color theme="1"/>
      <name val="Courier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10"/>
      </bottom>
      <diagonal/>
    </border>
  </borders>
  <cellStyleXfs count="40">
    <xf numFmtId="165" fontId="0" fillId="0" borderId="0" applyFill="0"/>
    <xf numFmtId="0" fontId="2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6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8" fontId="27" fillId="0" borderId="0" applyFont="0" applyFill="0" applyBorder="0" applyAlignment="0" applyProtection="0"/>
    <xf numFmtId="0" fontId="28" fillId="0" borderId="0"/>
    <xf numFmtId="0" fontId="29" fillId="0" borderId="0" applyNumberFormat="0">
      <alignment horizontal="right"/>
    </xf>
    <xf numFmtId="0" fontId="30" fillId="0" borderId="0"/>
    <xf numFmtId="0" fontId="28" fillId="0" borderId="0"/>
    <xf numFmtId="165" fontId="1" fillId="0" borderId="0" applyFill="0"/>
    <xf numFmtId="0" fontId="2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1" fillId="0" borderId="0"/>
    <xf numFmtId="165" fontId="1" fillId="0" borderId="0"/>
    <xf numFmtId="165" fontId="27" fillId="0" borderId="0"/>
    <xf numFmtId="166" fontId="1" fillId="0" borderId="0"/>
    <xf numFmtId="165" fontId="1" fillId="0" borderId="0"/>
    <xf numFmtId="165" fontId="2" fillId="0" borderId="0"/>
    <xf numFmtId="165" fontId="1" fillId="0" borderId="0"/>
    <xf numFmtId="165" fontId="1" fillId="0" borderId="0"/>
    <xf numFmtId="165" fontId="1" fillId="0" borderId="0"/>
    <xf numFmtId="0" fontId="21" fillId="0" borderId="0"/>
    <xf numFmtId="165" fontId="27" fillId="0" borderId="0" applyFill="0"/>
    <xf numFmtId="164" fontId="1" fillId="0" borderId="0" applyFill="0"/>
    <xf numFmtId="0" fontId="28" fillId="0" borderId="0"/>
    <xf numFmtId="165" fontId="1" fillId="0" borderId="0" applyFill="0"/>
    <xf numFmtId="179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181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0" fontId="43" fillId="0" borderId="0"/>
    <xf numFmtId="165" fontId="1" fillId="0" borderId="0" applyFill="0"/>
    <xf numFmtId="0" fontId="56" fillId="0" borderId="0" applyNumberFormat="0" applyFill="0" applyBorder="0" applyAlignment="0" applyProtection="0"/>
    <xf numFmtId="43" fontId="58" fillId="0" borderId="0" applyFont="0" applyFill="0" applyBorder="0" applyAlignment="0" applyProtection="0"/>
  </cellStyleXfs>
  <cellXfs count="933">
    <xf numFmtId="165" fontId="0" fillId="0" borderId="0" xfId="0"/>
    <xf numFmtId="165" fontId="6" fillId="0" borderId="0" xfId="18" applyFont="1" applyAlignment="1">
      <alignment vertical="center"/>
    </xf>
    <xf numFmtId="171" fontId="4" fillId="0" borderId="0" xfId="18" applyNumberFormat="1" applyFont="1" applyAlignment="1" applyProtection="1">
      <alignment horizontal="right" vertical="center"/>
    </xf>
    <xf numFmtId="165" fontId="4" fillId="0" borderId="0" xfId="18" applyNumberFormat="1" applyFont="1" applyAlignment="1" applyProtection="1">
      <alignment horizontal="right" vertical="center"/>
    </xf>
    <xf numFmtId="165" fontId="4" fillId="0" borderId="0" xfId="18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3" fontId="6" fillId="0" borderId="0" xfId="18" applyNumberFormat="1" applyFont="1" applyAlignment="1">
      <alignment vertical="center"/>
    </xf>
    <xf numFmtId="165" fontId="8" fillId="0" borderId="0" xfId="18" applyNumberFormat="1" applyFont="1" applyAlignment="1" applyProtection="1">
      <alignment horizontal="left" vertical="center"/>
    </xf>
    <xf numFmtId="165" fontId="9" fillId="0" borderId="0" xfId="18" applyFont="1" applyAlignment="1">
      <alignment horizontal="right" vertical="center"/>
    </xf>
    <xf numFmtId="165" fontId="6" fillId="0" borderId="0" xfId="18" applyFont="1" applyAlignment="1">
      <alignment horizontal="right" vertical="center"/>
    </xf>
    <xf numFmtId="165" fontId="4" fillId="0" borderId="0" xfId="18" quotePrefix="1" applyNumberFormat="1" applyFont="1" applyAlignment="1" applyProtection="1">
      <alignment horizontal="left" vertical="center"/>
    </xf>
    <xf numFmtId="165" fontId="11" fillId="0" borderId="0" xfId="0" quotePrefix="1" applyFont="1" applyAlignment="1">
      <alignment horizontal="right" vertical="center" readingOrder="2"/>
    </xf>
    <xf numFmtId="165" fontId="6" fillId="0" borderId="0" xfId="0" quotePrefix="1" applyFont="1" applyAlignment="1" applyProtection="1">
      <alignment horizontal="left" vertical="center"/>
    </xf>
    <xf numFmtId="165" fontId="11" fillId="0" borderId="0" xfId="0" applyFont="1" applyAlignment="1">
      <alignment horizontal="right" vertical="center" readingOrder="2"/>
    </xf>
    <xf numFmtId="165" fontId="13" fillId="0" borderId="0" xfId="18" applyNumberFormat="1" applyFont="1" applyAlignment="1" applyProtection="1">
      <alignment horizontal="left" vertical="center"/>
    </xf>
    <xf numFmtId="165" fontId="8" fillId="0" borderId="0" xfId="14" applyFont="1" applyAlignment="1" applyProtection="1">
      <alignment horizontal="left" vertical="center"/>
    </xf>
    <xf numFmtId="166" fontId="6" fillId="0" borderId="0" xfId="21" applyFont="1" applyAlignment="1">
      <alignment vertical="center"/>
    </xf>
    <xf numFmtId="165" fontId="6" fillId="0" borderId="0" xfId="0" applyFont="1" applyAlignment="1">
      <alignment horizontal="left" vertical="center"/>
    </xf>
    <xf numFmtId="165" fontId="6" fillId="0" borderId="0" xfId="0" applyFont="1" applyAlignment="1" applyProtection="1">
      <alignment horizontal="left" vertical="center"/>
    </xf>
    <xf numFmtId="165" fontId="4" fillId="0" borderId="0" xfId="0" applyFont="1" applyAlignment="1">
      <alignment vertical="center"/>
    </xf>
    <xf numFmtId="169" fontId="4" fillId="0" borderId="0" xfId="26" applyNumberFormat="1" applyFont="1" applyAlignment="1" applyProtection="1">
      <alignment horizontal="left" vertical="center"/>
    </xf>
    <xf numFmtId="165" fontId="13" fillId="0" borderId="0" xfId="0" applyFont="1" applyAlignment="1">
      <alignment vertical="center"/>
    </xf>
    <xf numFmtId="165" fontId="4" fillId="0" borderId="0" xfId="0" applyFont="1" applyAlignment="1">
      <alignment horizontal="right" vertical="center"/>
    </xf>
    <xf numFmtId="165" fontId="6" fillId="0" borderId="0" xfId="0" applyFont="1" applyAlignment="1">
      <alignment horizontal="right" vertical="center"/>
    </xf>
    <xf numFmtId="165" fontId="9" fillId="0" borderId="0" xfId="16" applyFont="1" applyAlignment="1">
      <alignment horizontal="right" vertical="center" readingOrder="2"/>
    </xf>
    <xf numFmtId="166" fontId="4" fillId="2" borderId="0" xfId="21" applyFont="1" applyFill="1" applyAlignment="1">
      <alignment vertical="center"/>
    </xf>
    <xf numFmtId="166" fontId="4" fillId="0" borderId="0" xfId="21" applyFont="1" applyAlignment="1">
      <alignment vertical="center"/>
    </xf>
    <xf numFmtId="166" fontId="4" fillId="0" borderId="0" xfId="21" applyNumberFormat="1" applyFont="1" applyAlignment="1">
      <alignment vertical="center"/>
    </xf>
    <xf numFmtId="166" fontId="4" fillId="0" borderId="0" xfId="21" applyFont="1" applyAlignment="1">
      <alignment vertical="center" readingOrder="2"/>
    </xf>
    <xf numFmtId="166" fontId="10" fillId="0" borderId="0" xfId="21" quotePrefix="1" applyFont="1" applyAlignment="1">
      <alignment horizontal="left" vertical="center"/>
    </xf>
    <xf numFmtId="166" fontId="10" fillId="0" borderId="0" xfId="21" quotePrefix="1" applyFont="1" applyAlignment="1">
      <alignment horizontal="right" vertical="center" readingOrder="2"/>
    </xf>
    <xf numFmtId="166" fontId="10" fillId="0" borderId="0" xfId="21" applyFont="1" applyAlignment="1">
      <alignment vertical="center"/>
    </xf>
    <xf numFmtId="166" fontId="4" fillId="0" borderId="0" xfId="21" applyFont="1" applyAlignment="1">
      <alignment horizontal="right" vertical="center" readingOrder="2"/>
    </xf>
    <xf numFmtId="166" fontId="6" fillId="0" borderId="0" xfId="21" quotePrefix="1" applyFont="1" applyAlignment="1">
      <alignment horizontal="left" vertical="center"/>
    </xf>
    <xf numFmtId="166" fontId="11" fillId="0" borderId="0" xfId="21" applyFont="1" applyAlignment="1">
      <alignment horizontal="right" vertical="center" readingOrder="2"/>
    </xf>
    <xf numFmtId="166" fontId="11" fillId="0" borderId="0" xfId="21" quotePrefix="1" applyFont="1" applyAlignment="1">
      <alignment horizontal="right" vertical="center" readingOrder="2"/>
    </xf>
    <xf numFmtId="167" fontId="11" fillId="0" borderId="0" xfId="21" quotePrefix="1" applyNumberFormat="1" applyFont="1" applyAlignment="1" applyProtection="1">
      <alignment horizontal="right" vertical="center" readingOrder="2"/>
    </xf>
    <xf numFmtId="167" fontId="11" fillId="0" borderId="0" xfId="21" applyNumberFormat="1" applyFont="1" applyAlignment="1" applyProtection="1">
      <alignment horizontal="right" vertical="center" readingOrder="2"/>
    </xf>
    <xf numFmtId="166" fontId="6" fillId="0" borderId="0" xfId="21" applyNumberFormat="1" applyFont="1" applyAlignment="1">
      <alignment vertical="center"/>
    </xf>
    <xf numFmtId="167" fontId="6" fillId="0" borderId="0" xfId="21" applyNumberFormat="1" applyFont="1" applyAlignment="1" applyProtection="1">
      <alignment horizontal="right" vertical="center" readingOrder="2"/>
    </xf>
    <xf numFmtId="167" fontId="6" fillId="0" borderId="0" xfId="21" applyNumberFormat="1" applyFont="1" applyAlignment="1" applyProtection="1">
      <alignment vertical="center"/>
    </xf>
    <xf numFmtId="166" fontId="6" fillId="0" borderId="0" xfId="21" applyFont="1" applyAlignment="1" applyProtection="1">
      <alignment vertical="center"/>
    </xf>
    <xf numFmtId="166" fontId="6" fillId="0" borderId="0" xfId="21" applyNumberFormat="1" applyFont="1" applyAlignment="1" applyProtection="1">
      <alignment vertical="center"/>
    </xf>
    <xf numFmtId="166" fontId="13" fillId="0" borderId="0" xfId="21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171" fontId="4" fillId="0" borderId="0" xfId="0" applyNumberFormat="1" applyFont="1" applyAlignment="1">
      <alignment horizontal="right" vertical="center" readingOrder="1"/>
    </xf>
    <xf numFmtId="165" fontId="6" fillId="0" borderId="0" xfId="19" applyFont="1" applyAlignment="1" applyProtection="1">
      <alignment horizontal="left" vertical="center"/>
    </xf>
    <xf numFmtId="3" fontId="6" fillId="0" borderId="0" xfId="19" applyNumberFormat="1" applyFont="1" applyAlignment="1">
      <alignment vertical="center"/>
    </xf>
    <xf numFmtId="165" fontId="4" fillId="0" borderId="0" xfId="0" quotePrefix="1" applyFont="1" applyAlignment="1">
      <alignment horizontal="left" vertical="center"/>
    </xf>
    <xf numFmtId="165" fontId="6" fillId="0" borderId="0" xfId="19" applyFont="1" applyAlignment="1">
      <alignment vertical="center"/>
    </xf>
    <xf numFmtId="165" fontId="6" fillId="0" borderId="0" xfId="0" quotePrefix="1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165" fontId="6" fillId="0" borderId="0" xfId="0" quotePrefix="1" applyFont="1" applyAlignment="1">
      <alignment horizontal="right" vertical="center" readingOrder="2"/>
    </xf>
    <xf numFmtId="174" fontId="4" fillId="0" borderId="0" xfId="19" applyNumberFormat="1" applyFont="1" applyAlignment="1">
      <alignment vertical="center"/>
    </xf>
    <xf numFmtId="165" fontId="4" fillId="0" borderId="0" xfId="0" applyFont="1" applyAlignment="1">
      <alignment horizontal="center" vertical="center"/>
    </xf>
    <xf numFmtId="165" fontId="9" fillId="0" borderId="0" xfId="23" applyFont="1" applyAlignment="1">
      <alignment horizontal="right" vertical="center" readingOrder="2"/>
    </xf>
    <xf numFmtId="165" fontId="6" fillId="0" borderId="0" xfId="23" applyFont="1" applyAlignment="1">
      <alignment vertical="center" readingOrder="2"/>
    </xf>
    <xf numFmtId="165" fontId="4" fillId="2" borderId="0" xfId="19" applyFont="1" applyFill="1" applyAlignment="1">
      <alignment vertical="center"/>
    </xf>
    <xf numFmtId="165" fontId="6" fillId="0" borderId="0" xfId="0" applyFont="1" applyAlignment="1">
      <alignment vertical="center" readingOrder="2"/>
    </xf>
    <xf numFmtId="3" fontId="6" fillId="0" borderId="0" xfId="23" applyNumberFormat="1" applyFont="1" applyAlignment="1">
      <alignment vertical="center"/>
    </xf>
    <xf numFmtId="165" fontId="6" fillId="2" borderId="0" xfId="0" applyFont="1" applyFill="1" applyAlignment="1">
      <alignment vertical="center"/>
    </xf>
    <xf numFmtId="165" fontId="7" fillId="0" borderId="0" xfId="19" applyFont="1" applyAlignment="1">
      <alignment vertical="center"/>
    </xf>
    <xf numFmtId="165" fontId="11" fillId="0" borderId="0" xfId="19" applyFont="1" applyAlignment="1">
      <alignment vertical="center"/>
    </xf>
    <xf numFmtId="165" fontId="19" fillId="0" borderId="0" xfId="23" applyFont="1" applyAlignment="1">
      <alignment vertical="center"/>
    </xf>
    <xf numFmtId="165" fontId="6" fillId="0" borderId="0" xfId="23" applyFont="1" applyAlignment="1">
      <alignment horizontal="right" vertical="center" readingOrder="2"/>
    </xf>
    <xf numFmtId="165" fontId="6" fillId="0" borderId="0" xfId="0" applyFont="1" applyAlignment="1">
      <alignment horizontal="right" vertical="center" readingOrder="2"/>
    </xf>
    <xf numFmtId="165" fontId="13" fillId="0" borderId="0" xfId="18" quotePrefix="1" applyNumberFormat="1" applyFont="1" applyAlignment="1" applyProtection="1">
      <alignment horizontal="left" vertical="center"/>
    </xf>
    <xf numFmtId="165" fontId="6" fillId="0" borderId="0" xfId="23" applyFont="1" applyAlignment="1" applyProtection="1">
      <alignment vertical="center"/>
    </xf>
    <xf numFmtId="168" fontId="6" fillId="0" borderId="0" xfId="23" applyNumberFormat="1" applyFont="1" applyAlignment="1" applyProtection="1">
      <alignment vertical="center"/>
    </xf>
    <xf numFmtId="165" fontId="8" fillId="0" borderId="0" xfId="23" applyFont="1" applyAlignment="1">
      <alignment vertical="center"/>
    </xf>
    <xf numFmtId="165" fontId="6" fillId="0" borderId="0" xfId="23" applyFont="1" applyAlignment="1">
      <alignment vertical="center"/>
    </xf>
    <xf numFmtId="165" fontId="10" fillId="0" borderId="0" xfId="23" applyFont="1" applyAlignment="1">
      <alignment vertical="center"/>
    </xf>
    <xf numFmtId="165" fontId="4" fillId="0" borderId="0" xfId="23" applyFont="1" applyAlignment="1">
      <alignment vertical="center"/>
    </xf>
    <xf numFmtId="168" fontId="6" fillId="0" borderId="0" xfId="23" applyNumberFormat="1" applyFont="1" applyAlignment="1">
      <alignment vertical="center"/>
    </xf>
    <xf numFmtId="165" fontId="13" fillId="0" borderId="0" xfId="23" applyFont="1" applyAlignment="1">
      <alignment vertical="center"/>
    </xf>
    <xf numFmtId="173" fontId="6" fillId="0" borderId="0" xfId="0" applyNumberFormat="1" applyFont="1" applyAlignment="1">
      <alignment horizontal="right" vertical="center"/>
    </xf>
    <xf numFmtId="166" fontId="6" fillId="0" borderId="0" xfId="21" applyFont="1" applyAlignment="1">
      <alignment horizontal="center" vertical="center"/>
    </xf>
    <xf numFmtId="166" fontId="6" fillId="0" borderId="0" xfId="21" applyNumberFormat="1" applyFont="1" applyAlignment="1">
      <alignment horizontal="center" vertical="center"/>
    </xf>
    <xf numFmtId="167" fontId="6" fillId="0" borderId="0" xfId="21" applyNumberFormat="1" applyFont="1" applyAlignment="1" applyProtection="1">
      <alignment horizontal="center" vertical="center" readingOrder="2"/>
    </xf>
    <xf numFmtId="166" fontId="14" fillId="0" borderId="0" xfId="21" applyFont="1" applyAlignment="1">
      <alignment vertical="center"/>
    </xf>
    <xf numFmtId="166" fontId="6" fillId="0" borderId="0" xfId="21" applyFont="1" applyAlignment="1">
      <alignment horizontal="right" vertical="center"/>
    </xf>
    <xf numFmtId="165" fontId="19" fillId="0" borderId="0" xfId="14" applyFont="1" applyAlignment="1">
      <alignment vertical="center"/>
    </xf>
    <xf numFmtId="165" fontId="9" fillId="0" borderId="0" xfId="14" applyFont="1" applyAlignment="1">
      <alignment vertical="center" readingOrder="2"/>
    </xf>
    <xf numFmtId="165" fontId="4" fillId="0" borderId="0" xfId="14" applyFont="1" applyAlignment="1">
      <alignment vertical="center"/>
    </xf>
    <xf numFmtId="165" fontId="6" fillId="0" borderId="0" xfId="14" applyFont="1" applyAlignment="1">
      <alignment vertical="center"/>
    </xf>
    <xf numFmtId="165" fontId="6" fillId="0" borderId="0" xfId="14" applyFont="1" applyAlignment="1">
      <alignment vertical="center" readingOrder="2"/>
    </xf>
    <xf numFmtId="165" fontId="10" fillId="0" borderId="0" xfId="14" quotePrefix="1" applyFont="1" applyAlignment="1" applyProtection="1">
      <alignment horizontal="left" vertical="center"/>
    </xf>
    <xf numFmtId="165" fontId="10" fillId="0" borderId="0" xfId="14" quotePrefix="1" applyFont="1" applyAlignment="1">
      <alignment horizontal="right" vertical="center" readingOrder="2"/>
    </xf>
    <xf numFmtId="165" fontId="8" fillId="0" borderId="0" xfId="14" applyFont="1" applyAlignment="1">
      <alignment horizontal="right" vertical="center" readingOrder="2"/>
    </xf>
    <xf numFmtId="165" fontId="6" fillId="0" borderId="0" xfId="14" applyFont="1" applyAlignment="1" applyProtection="1">
      <alignment horizontal="left" vertical="center"/>
    </xf>
    <xf numFmtId="165" fontId="4" fillId="0" borderId="0" xfId="14" applyFont="1" applyAlignment="1">
      <alignment horizontal="left" vertical="center"/>
    </xf>
    <xf numFmtId="165" fontId="10" fillId="0" borderId="0" xfId="14" applyFont="1" applyAlignment="1" applyProtection="1">
      <alignment horizontal="left" vertical="center"/>
    </xf>
    <xf numFmtId="165" fontId="6" fillId="0" borderId="0" xfId="14" applyFont="1" applyAlignment="1">
      <alignment horizontal="right" vertical="center"/>
    </xf>
    <xf numFmtId="165" fontId="15" fillId="0" borderId="0" xfId="14" applyFont="1" applyAlignment="1">
      <alignment horizontal="right" vertical="center" readingOrder="2"/>
    </xf>
    <xf numFmtId="165" fontId="15" fillId="0" borderId="0" xfId="14" applyFont="1" applyAlignment="1">
      <alignment horizontal="center" vertical="center" readingOrder="2"/>
    </xf>
    <xf numFmtId="49" fontId="4" fillId="0" borderId="0" xfId="14" applyNumberFormat="1" applyFont="1" applyAlignment="1">
      <alignment horizontal="right" vertical="center"/>
    </xf>
    <xf numFmtId="165" fontId="22" fillId="0" borderId="0" xfId="14" applyFont="1" applyAlignment="1">
      <alignment horizontal="right" vertical="center" readingOrder="2"/>
    </xf>
    <xf numFmtId="165" fontId="11" fillId="0" borderId="0" xfId="14" applyFont="1" applyAlignment="1">
      <alignment vertical="center"/>
    </xf>
    <xf numFmtId="165" fontId="6" fillId="0" borderId="0" xfId="13" applyFont="1" applyAlignment="1">
      <alignment horizontal="center" vertical="center" readingOrder="2"/>
    </xf>
    <xf numFmtId="165" fontId="4" fillId="0" borderId="0" xfId="14" applyFont="1" applyAlignment="1" applyProtection="1">
      <alignment horizontal="left" vertical="center"/>
    </xf>
    <xf numFmtId="165" fontId="7" fillId="0" borderId="0" xfId="14" applyFont="1" applyAlignment="1">
      <alignment horizontal="right" vertical="center"/>
    </xf>
    <xf numFmtId="165" fontId="7" fillId="0" borderId="0" xfId="14" applyFont="1" applyAlignment="1">
      <alignment vertical="center"/>
    </xf>
    <xf numFmtId="165" fontId="13" fillId="0" borderId="0" xfId="14" applyFont="1" applyAlignment="1">
      <alignment vertical="center"/>
    </xf>
    <xf numFmtId="165" fontId="13" fillId="0" borderId="0" xfId="14" applyFont="1" applyAlignment="1" applyProtection="1">
      <alignment horizontal="left" vertical="center"/>
    </xf>
    <xf numFmtId="165" fontId="6" fillId="0" borderId="0" xfId="14" quotePrefix="1" applyFont="1" applyAlignment="1">
      <alignment horizontal="right" vertical="center" readingOrder="2"/>
    </xf>
    <xf numFmtId="165" fontId="4" fillId="0" borderId="0" xfId="0" quotePrefix="1" applyFont="1" applyAlignment="1">
      <alignment horizontal="center" vertical="center"/>
    </xf>
    <xf numFmtId="165" fontId="4" fillId="0" borderId="0" xfId="0" applyFont="1" applyAlignment="1">
      <alignment horizontal="left" vertical="center"/>
    </xf>
    <xf numFmtId="170" fontId="6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170" fontId="16" fillId="0" borderId="0" xfId="0" applyNumberFormat="1" applyFont="1" applyAlignment="1">
      <alignment vertical="center"/>
    </xf>
    <xf numFmtId="165" fontId="7" fillId="0" borderId="0" xfId="0" quotePrefix="1" applyFont="1" applyAlignment="1">
      <alignment horizontal="left" vertical="center"/>
    </xf>
    <xf numFmtId="165" fontId="6" fillId="0" borderId="0" xfId="25" applyFont="1" applyAlignment="1">
      <alignment vertical="center"/>
    </xf>
    <xf numFmtId="165" fontId="6" fillId="0" borderId="0" xfId="13" applyFont="1" applyAlignment="1" applyProtection="1">
      <alignment horizontal="left" vertical="center"/>
    </xf>
    <xf numFmtId="0" fontId="6" fillId="0" borderId="0" xfId="17" applyFont="1" applyAlignment="1">
      <alignment vertical="center"/>
    </xf>
    <xf numFmtId="0" fontId="6" fillId="0" borderId="0" xfId="17" applyFont="1" applyAlignment="1">
      <alignment horizontal="right" vertical="center"/>
    </xf>
    <xf numFmtId="0" fontId="10" fillId="0" borderId="0" xfId="17" applyFont="1" applyAlignment="1">
      <alignment vertical="center" readingOrder="2"/>
    </xf>
    <xf numFmtId="0" fontId="15" fillId="0" borderId="0" xfId="17" applyFont="1" applyAlignment="1">
      <alignment horizontal="right" vertical="center"/>
    </xf>
    <xf numFmtId="49" fontId="4" fillId="0" borderId="0" xfId="17" quotePrefix="1" applyNumberFormat="1" applyFont="1" applyAlignment="1">
      <alignment horizontal="right" vertical="center"/>
    </xf>
    <xf numFmtId="165" fontId="4" fillId="0" borderId="0" xfId="13" applyFont="1" applyAlignment="1" applyProtection="1">
      <alignment horizontal="left" vertical="center"/>
    </xf>
    <xf numFmtId="165" fontId="4" fillId="0" borderId="0" xfId="22" quotePrefix="1" applyFont="1" applyAlignment="1" applyProtection="1">
      <alignment horizontal="left" vertical="center"/>
    </xf>
    <xf numFmtId="165" fontId="6" fillId="0" borderId="0" xfId="22" applyFont="1" applyAlignment="1" applyProtection="1">
      <alignment horizontal="left" vertical="center"/>
    </xf>
    <xf numFmtId="165" fontId="6" fillId="0" borderId="0" xfId="22" quotePrefix="1" applyFont="1" applyAlignment="1" applyProtection="1">
      <alignment horizontal="left" vertical="center"/>
    </xf>
    <xf numFmtId="165" fontId="4" fillId="0" borderId="0" xfId="22" applyFont="1" applyAlignment="1" applyProtection="1">
      <alignment horizontal="left" vertical="center"/>
    </xf>
    <xf numFmtId="165" fontId="7" fillId="2" borderId="0" xfId="22" quotePrefix="1" applyFont="1" applyFill="1" applyAlignment="1" applyProtection="1">
      <alignment horizontal="left" vertical="center"/>
    </xf>
    <xf numFmtId="165" fontId="4" fillId="2" borderId="0" xfId="22" applyFont="1" applyFill="1" applyAlignment="1" applyProtection="1">
      <alignment horizontal="left" vertical="center"/>
    </xf>
    <xf numFmtId="165" fontId="6" fillId="0" borderId="0" xfId="22" applyFont="1" applyAlignment="1">
      <alignment vertical="center"/>
    </xf>
    <xf numFmtId="166" fontId="4" fillId="0" borderId="0" xfId="21" applyFont="1" applyAlignment="1">
      <alignment horizontal="right" vertical="center"/>
    </xf>
    <xf numFmtId="165" fontId="19" fillId="0" borderId="0" xfId="0" applyFont="1" applyAlignment="1">
      <alignment vertical="center"/>
    </xf>
    <xf numFmtId="1" fontId="6" fillId="0" borderId="0" xfId="19" applyNumberFormat="1" applyFont="1" applyAlignment="1">
      <alignment vertical="center"/>
    </xf>
    <xf numFmtId="1" fontId="6" fillId="0" borderId="0" xfId="19" applyNumberFormat="1" applyFont="1" applyAlignment="1">
      <alignment horizontal="right" vertical="center"/>
    </xf>
    <xf numFmtId="1" fontId="6" fillId="0" borderId="0" xfId="0" applyNumberFormat="1" applyFont="1" applyAlignment="1">
      <alignment vertical="center"/>
    </xf>
    <xf numFmtId="165" fontId="6" fillId="0" borderId="0" xfId="13" applyFont="1" applyAlignment="1">
      <alignment horizontal="right" vertical="center" readingOrder="2"/>
    </xf>
    <xf numFmtId="0" fontId="6" fillId="0" borderId="0" xfId="17" applyFont="1" applyAlignment="1">
      <alignment horizontal="right" vertical="center" readingOrder="2"/>
    </xf>
    <xf numFmtId="165" fontId="4" fillId="0" borderId="0" xfId="13" applyFont="1" applyAlignment="1">
      <alignment horizontal="right" vertical="center"/>
    </xf>
    <xf numFmtId="165" fontId="4" fillId="0" borderId="0" xfId="13" applyFont="1" applyAlignment="1">
      <alignment vertical="center"/>
    </xf>
    <xf numFmtId="165" fontId="7" fillId="0" borderId="0" xfId="25" applyFont="1" applyAlignment="1">
      <alignment horizontal="left" vertical="center"/>
    </xf>
    <xf numFmtId="165" fontId="6" fillId="0" borderId="0" xfId="13" applyFont="1" applyAlignment="1">
      <alignment vertical="center"/>
    </xf>
    <xf numFmtId="165" fontId="11" fillId="0" borderId="0" xfId="25" applyFont="1" applyAlignment="1">
      <alignment horizontal="right" vertical="center" readingOrder="2"/>
    </xf>
    <xf numFmtId="165" fontId="6" fillId="0" borderId="0" xfId="13" applyFont="1" applyAlignment="1">
      <alignment horizontal="left" vertical="center"/>
    </xf>
    <xf numFmtId="165" fontId="13" fillId="0" borderId="0" xfId="25" applyFont="1" applyAlignment="1">
      <alignment vertical="center"/>
    </xf>
    <xf numFmtId="165" fontId="10" fillId="0" borderId="0" xfId="13" quotePrefix="1" applyFont="1" applyAlignment="1" applyProtection="1">
      <alignment horizontal="left" vertical="center"/>
    </xf>
    <xf numFmtId="165" fontId="9" fillId="0" borderId="0" xfId="19" applyFont="1" applyAlignment="1">
      <alignment horizontal="right" vertical="center" readingOrder="2"/>
    </xf>
    <xf numFmtId="165" fontId="4" fillId="0" borderId="0" xfId="19" applyFont="1" applyAlignment="1">
      <alignment horizontal="right" vertical="center" readingOrder="2"/>
    </xf>
    <xf numFmtId="165" fontId="6" fillId="0" borderId="0" xfId="18" applyFont="1" applyAlignment="1">
      <alignment horizontal="right" vertical="center" readingOrder="2"/>
    </xf>
    <xf numFmtId="165" fontId="6" fillId="0" borderId="0" xfId="18" quotePrefix="1" applyFont="1" applyAlignment="1">
      <alignment horizontal="right" vertical="center" readingOrder="2"/>
    </xf>
    <xf numFmtId="165" fontId="14" fillId="0" borderId="0" xfId="22" applyFont="1" applyAlignment="1">
      <alignment horizontal="right" vertical="center" readingOrder="2"/>
    </xf>
    <xf numFmtId="165" fontId="12" fillId="0" borderId="0" xfId="22" applyFont="1" applyAlignment="1">
      <alignment horizontal="right" vertical="center" readingOrder="2"/>
    </xf>
    <xf numFmtId="165" fontId="16" fillId="0" borderId="0" xfId="13" applyFont="1" applyAlignment="1">
      <alignment horizontal="left" vertical="center"/>
    </xf>
    <xf numFmtId="165" fontId="4" fillId="0" borderId="0" xfId="13" quotePrefix="1" applyFont="1" applyAlignment="1" applyProtection="1">
      <alignment horizontal="left" vertical="center"/>
    </xf>
    <xf numFmtId="165" fontId="8" fillId="0" borderId="0" xfId="13" applyFont="1" applyAlignment="1" applyProtection="1">
      <alignment horizontal="left" vertical="center"/>
    </xf>
    <xf numFmtId="165" fontId="8" fillId="0" borderId="0" xfId="13" applyFont="1" applyAlignment="1">
      <alignment vertical="center"/>
    </xf>
    <xf numFmtId="165" fontId="9" fillId="0" borderId="0" xfId="13" applyFont="1" applyAlignment="1">
      <alignment horizontal="right" vertical="center" readingOrder="2"/>
    </xf>
    <xf numFmtId="165" fontId="8" fillId="0" borderId="0" xfId="13" applyFont="1" applyAlignment="1">
      <alignment horizontal="right" vertical="center" readingOrder="2"/>
    </xf>
    <xf numFmtId="165" fontId="25" fillId="0" borderId="0" xfId="13" applyFont="1" applyAlignment="1" applyProtection="1">
      <alignment horizontal="center" vertical="center"/>
    </xf>
    <xf numFmtId="165" fontId="13" fillId="0" borderId="0" xfId="13" applyFont="1" applyAlignment="1">
      <alignment vertical="center"/>
    </xf>
    <xf numFmtId="165" fontId="6" fillId="0" borderId="0" xfId="25" quotePrefix="1" applyFont="1" applyAlignment="1">
      <alignment horizontal="left" vertical="center"/>
    </xf>
    <xf numFmtId="165" fontId="6" fillId="0" borderId="0" xfId="13" quotePrefix="1" applyFont="1" applyAlignment="1" applyProtection="1">
      <alignment horizontal="left" vertical="center"/>
    </xf>
    <xf numFmtId="165" fontId="7" fillId="0" borderId="0" xfId="13" applyFont="1" applyAlignment="1">
      <alignment horizontal="right" vertical="center" readingOrder="2"/>
    </xf>
    <xf numFmtId="165" fontId="11" fillId="0" borderId="0" xfId="13" applyFont="1" applyAlignment="1">
      <alignment horizontal="right" vertical="center" readingOrder="2"/>
    </xf>
    <xf numFmtId="165" fontId="6" fillId="0" borderId="0" xfId="13" applyFont="1" applyAlignment="1" applyProtection="1">
      <alignment vertical="center"/>
    </xf>
    <xf numFmtId="165" fontId="11" fillId="0" borderId="0" xfId="13" applyFont="1" applyAlignment="1" applyProtection="1">
      <alignment horizontal="left" vertical="center"/>
    </xf>
    <xf numFmtId="165" fontId="6" fillId="0" borderId="0" xfId="25" applyFont="1" applyAlignment="1">
      <alignment horizontal="left" vertical="center"/>
    </xf>
    <xf numFmtId="165" fontId="7" fillId="0" borderId="0" xfId="13" applyFont="1" applyAlignment="1">
      <alignment vertical="center"/>
    </xf>
    <xf numFmtId="165" fontId="11" fillId="0" borderId="0" xfId="13" applyFont="1" applyAlignment="1">
      <alignment vertical="center"/>
    </xf>
    <xf numFmtId="165" fontId="13" fillId="0" borderId="0" xfId="13" quotePrefix="1" applyFont="1" applyAlignment="1" applyProtection="1">
      <alignment horizontal="left" vertical="center"/>
    </xf>
    <xf numFmtId="165" fontId="6" fillId="0" borderId="0" xfId="22" applyFont="1" applyAlignment="1">
      <alignment horizontal="right" vertical="center"/>
    </xf>
    <xf numFmtId="165" fontId="6" fillId="0" borderId="0" xfId="22" applyFont="1" applyAlignment="1" applyProtection="1">
      <alignment horizontal="right" vertical="center"/>
    </xf>
    <xf numFmtId="165" fontId="4" fillId="0" borderId="0" xfId="22" applyFont="1" applyAlignment="1">
      <alignment vertical="center"/>
    </xf>
    <xf numFmtId="165" fontId="9" fillId="0" borderId="0" xfId="22" applyFont="1" applyAlignment="1">
      <alignment horizontal="right" vertical="center"/>
    </xf>
    <xf numFmtId="165" fontId="6" fillId="0" borderId="0" xfId="31" applyFont="1" applyAlignment="1">
      <alignment vertical="center"/>
    </xf>
    <xf numFmtId="165" fontId="10" fillId="0" borderId="0" xfId="15" quotePrefix="1" applyFont="1" applyAlignment="1" applyProtection="1">
      <alignment horizontal="left" vertical="center"/>
    </xf>
    <xf numFmtId="165" fontId="10" fillId="0" borderId="0" xfId="22" applyFont="1" applyAlignment="1" applyProtection="1">
      <alignment horizontal="left" vertical="center"/>
    </xf>
    <xf numFmtId="165" fontId="8" fillId="0" borderId="0" xfId="31" applyFont="1" applyAlignment="1">
      <alignment horizontal="right" vertical="center" readingOrder="2"/>
    </xf>
    <xf numFmtId="165" fontId="4" fillId="0" borderId="0" xfId="22" applyFont="1" applyAlignment="1">
      <alignment horizontal="right" vertical="center"/>
    </xf>
    <xf numFmtId="165" fontId="6" fillId="0" borderId="0" xfId="22" quotePrefix="1" applyFont="1" applyAlignment="1">
      <alignment horizontal="left" vertical="center"/>
    </xf>
    <xf numFmtId="3" fontId="6" fillId="0" borderId="0" xfId="22" applyNumberFormat="1" applyFont="1" applyAlignment="1">
      <alignment horizontal="right" vertical="center"/>
    </xf>
    <xf numFmtId="165" fontId="11" fillId="0" borderId="0" xfId="22" applyFont="1" applyAlignment="1">
      <alignment horizontal="right" vertical="center" readingOrder="2"/>
    </xf>
    <xf numFmtId="3" fontId="4" fillId="0" borderId="0" xfId="22" applyNumberFormat="1" applyFont="1" applyAlignment="1">
      <alignment horizontal="right" vertical="center"/>
    </xf>
    <xf numFmtId="165" fontId="6" fillId="0" borderId="0" xfId="13" quotePrefix="1" applyFont="1" applyAlignment="1">
      <alignment horizontal="right" vertical="center" readingOrder="2"/>
    </xf>
    <xf numFmtId="165" fontId="13" fillId="0" borderId="0" xfId="22" applyFont="1" applyAlignment="1" applyProtection="1">
      <alignment horizontal="left" vertical="center"/>
    </xf>
    <xf numFmtId="2" fontId="6" fillId="0" borderId="0" xfId="13" applyNumberFormat="1" applyFont="1" applyAlignment="1">
      <alignment horizontal="right" vertical="center"/>
    </xf>
    <xf numFmtId="165" fontId="4" fillId="0" borderId="0" xfId="14" applyFont="1" applyAlignment="1">
      <alignment horizontal="right" vertical="center"/>
    </xf>
    <xf numFmtId="165" fontId="8" fillId="0" borderId="0" xfId="16" applyFont="1" applyAlignment="1">
      <alignment vertical="center"/>
    </xf>
    <xf numFmtId="165" fontId="4" fillId="0" borderId="0" xfId="16" applyFont="1" applyAlignment="1">
      <alignment vertical="center"/>
    </xf>
    <xf numFmtId="165" fontId="10" fillId="0" borderId="0" xfId="16" quotePrefix="1" applyFont="1" applyAlignment="1" applyProtection="1">
      <alignment horizontal="left" vertical="center"/>
    </xf>
    <xf numFmtId="165" fontId="10" fillId="0" borderId="0" xfId="16" applyFont="1" applyAlignment="1">
      <alignment vertical="center"/>
    </xf>
    <xf numFmtId="165" fontId="6" fillId="0" borderId="0" xfId="16" quotePrefix="1" applyFont="1" applyAlignment="1" applyProtection="1">
      <alignment horizontal="right" vertical="center"/>
    </xf>
    <xf numFmtId="165" fontId="4" fillId="0" borderId="0" xfId="16" applyFont="1" applyAlignment="1" applyProtection="1">
      <alignment horizontal="right" vertical="center"/>
    </xf>
    <xf numFmtId="165" fontId="7" fillId="0" borderId="0" xfId="16" applyFont="1" applyAlignment="1">
      <alignment horizontal="right" vertical="center" readingOrder="2"/>
    </xf>
    <xf numFmtId="169" fontId="6" fillId="0" borderId="0" xfId="16" applyNumberFormat="1" applyFont="1" applyAlignment="1">
      <alignment vertical="center"/>
    </xf>
    <xf numFmtId="165" fontId="6" fillId="0" borderId="0" xfId="16" applyFont="1" applyAlignment="1">
      <alignment vertical="center"/>
    </xf>
    <xf numFmtId="169" fontId="4" fillId="0" borderId="0" xfId="16" applyNumberFormat="1" applyFont="1" applyAlignment="1" applyProtection="1">
      <alignment vertical="center"/>
    </xf>
    <xf numFmtId="165" fontId="6" fillId="0" borderId="0" xfId="16" applyFont="1" applyAlignment="1">
      <alignment horizontal="right" vertical="center"/>
    </xf>
    <xf numFmtId="165" fontId="19" fillId="0" borderId="0" xfId="16" applyFont="1" applyAlignment="1">
      <alignment vertical="center"/>
    </xf>
    <xf numFmtId="165" fontId="7" fillId="0" borderId="0" xfId="16" applyFont="1" applyAlignment="1">
      <alignment vertical="center"/>
    </xf>
    <xf numFmtId="165" fontId="4" fillId="0" borderId="0" xfId="25" applyFont="1" applyAlignment="1" applyProtection="1">
      <alignment horizontal="left" vertical="center"/>
    </xf>
    <xf numFmtId="165" fontId="4" fillId="0" borderId="0" xfId="25" quotePrefix="1" applyFont="1" applyAlignment="1" applyProtection="1">
      <alignment horizontal="left" vertical="center"/>
    </xf>
    <xf numFmtId="165" fontId="4" fillId="2" borderId="0" xfId="0" applyFont="1" applyFill="1" applyAlignment="1">
      <alignment vertical="center"/>
    </xf>
    <xf numFmtId="3" fontId="4" fillId="2" borderId="0" xfId="18" applyNumberFormat="1" applyFont="1" applyFill="1" applyAlignment="1">
      <alignment horizontal="right" vertical="center"/>
    </xf>
    <xf numFmtId="165" fontId="8" fillId="0" borderId="0" xfId="13" applyFont="1" applyAlignment="1">
      <alignment vertical="center" readingOrder="2"/>
    </xf>
    <xf numFmtId="165" fontId="10" fillId="0" borderId="0" xfId="13" applyFont="1" applyAlignment="1" applyProtection="1">
      <alignment horizontal="left" vertical="center"/>
    </xf>
    <xf numFmtId="165" fontId="10" fillId="0" borderId="0" xfId="13" applyFont="1" applyAlignment="1">
      <alignment vertical="center"/>
    </xf>
    <xf numFmtId="165" fontId="4" fillId="0" borderId="0" xfId="13" applyFont="1" applyAlignment="1">
      <alignment vertical="center" readingOrder="2"/>
    </xf>
    <xf numFmtId="165" fontId="11" fillId="0" borderId="0" xfId="13" quotePrefix="1" applyFont="1" applyAlignment="1">
      <alignment vertical="center" readingOrder="2"/>
    </xf>
    <xf numFmtId="165" fontId="4" fillId="0" borderId="0" xfId="25" applyFont="1" applyAlignment="1">
      <alignment vertical="center"/>
    </xf>
    <xf numFmtId="165" fontId="7" fillId="0" borderId="0" xfId="13" quotePrefix="1" applyFont="1" applyAlignment="1">
      <alignment horizontal="right" vertical="center" readingOrder="2"/>
    </xf>
    <xf numFmtId="165" fontId="13" fillId="0" borderId="0" xfId="25" quotePrefix="1" applyFont="1" applyAlignment="1">
      <alignment horizontal="left" vertical="center"/>
    </xf>
    <xf numFmtId="165" fontId="6" fillId="0" borderId="0" xfId="25" applyFont="1" applyAlignment="1">
      <alignment vertical="center" readingOrder="2"/>
    </xf>
    <xf numFmtId="165" fontId="13" fillId="0" borderId="0" xfId="25" quotePrefix="1" applyFont="1" applyAlignment="1" applyProtection="1">
      <alignment horizontal="left" vertical="center"/>
    </xf>
    <xf numFmtId="165" fontId="13" fillId="0" borderId="0" xfId="25" applyFont="1" applyAlignment="1" applyProtection="1">
      <alignment horizontal="left" vertical="center"/>
    </xf>
    <xf numFmtId="165" fontId="13" fillId="0" borderId="0" xfId="13" applyFont="1" applyAlignment="1">
      <alignment horizontal="left" vertical="center"/>
    </xf>
    <xf numFmtId="165" fontId="4" fillId="0" borderId="0" xfId="25" applyFont="1" applyAlignment="1">
      <alignment horizontal="right" vertical="center"/>
    </xf>
    <xf numFmtId="165" fontId="11" fillId="0" borderId="0" xfId="0" applyFont="1" applyAlignment="1">
      <alignment vertical="center"/>
    </xf>
    <xf numFmtId="165" fontId="6" fillId="0" borderId="0" xfId="24" applyFont="1" applyAlignment="1">
      <alignment vertical="center"/>
    </xf>
    <xf numFmtId="165" fontId="9" fillId="0" borderId="0" xfId="15" applyFont="1" applyAlignment="1">
      <alignment horizontal="right" vertical="center" readingOrder="2"/>
    </xf>
    <xf numFmtId="165" fontId="4" fillId="0" borderId="0" xfId="15" applyFont="1" applyAlignment="1">
      <alignment horizontal="right" vertical="center" readingOrder="2"/>
    </xf>
    <xf numFmtId="165" fontId="10" fillId="0" borderId="0" xfId="22" quotePrefix="1" applyFont="1" applyAlignment="1" applyProtection="1">
      <alignment horizontal="left" vertical="center"/>
    </xf>
    <xf numFmtId="165" fontId="10" fillId="0" borderId="0" xfId="15" applyFont="1" applyAlignment="1">
      <alignment horizontal="right" vertical="center" readingOrder="2"/>
    </xf>
    <xf numFmtId="165" fontId="6" fillId="0" borderId="0" xfId="15" applyFont="1" applyAlignment="1">
      <alignment horizontal="right" vertical="center"/>
    </xf>
    <xf numFmtId="165" fontId="7" fillId="0" borderId="0" xfId="15" quotePrefix="1" applyFont="1" applyAlignment="1">
      <alignment horizontal="right" vertical="center" readingOrder="2"/>
    </xf>
    <xf numFmtId="165" fontId="6" fillId="0" borderId="0" xfId="15" quotePrefix="1" applyFont="1" applyAlignment="1" applyProtection="1">
      <alignment horizontal="left" vertical="center"/>
    </xf>
    <xf numFmtId="3" fontId="6" fillId="0" borderId="0" xfId="22" applyNumberFormat="1" applyFont="1" applyAlignment="1">
      <alignment vertical="center"/>
    </xf>
    <xf numFmtId="165" fontId="11" fillId="0" borderId="0" xfId="15" quotePrefix="1" applyFont="1" applyAlignment="1">
      <alignment horizontal="right" vertical="center" readingOrder="2"/>
    </xf>
    <xf numFmtId="3" fontId="4" fillId="0" borderId="0" xfId="22" applyNumberFormat="1" applyFont="1" applyAlignment="1">
      <alignment vertical="center"/>
    </xf>
    <xf numFmtId="165" fontId="7" fillId="0" borderId="0" xfId="15" applyFont="1" applyAlignment="1">
      <alignment horizontal="right" vertical="center" readingOrder="2"/>
    </xf>
    <xf numFmtId="165" fontId="24" fillId="0" borderId="0" xfId="22" applyFont="1" applyAlignment="1">
      <alignment vertical="center"/>
    </xf>
    <xf numFmtId="165" fontId="7" fillId="0" borderId="0" xfId="22" applyFont="1" applyAlignment="1" applyProtection="1">
      <alignment horizontal="left" vertical="center"/>
    </xf>
    <xf numFmtId="168" fontId="6" fillId="0" borderId="0" xfId="22" applyNumberFormat="1" applyFont="1" applyAlignment="1">
      <alignment vertical="center"/>
    </xf>
    <xf numFmtId="165" fontId="6" fillId="0" borderId="0" xfId="22" quotePrefix="1" applyFont="1" applyAlignment="1">
      <alignment horizontal="right" vertical="center"/>
    </xf>
    <xf numFmtId="165" fontId="11" fillId="0" borderId="0" xfId="15" applyFont="1" applyAlignment="1">
      <alignment horizontal="right" vertical="center" readingOrder="2"/>
    </xf>
    <xf numFmtId="165" fontId="7" fillId="0" borderId="0" xfId="0" applyFont="1" applyAlignment="1">
      <alignment vertical="center"/>
    </xf>
    <xf numFmtId="165" fontId="6" fillId="0" borderId="0" xfId="15" quotePrefix="1" applyFont="1" applyAlignment="1">
      <alignment horizontal="right" vertical="center" readingOrder="2"/>
    </xf>
    <xf numFmtId="165" fontId="10" fillId="0" borderId="0" xfId="24" quotePrefix="1" applyFont="1" applyAlignment="1" applyProtection="1">
      <alignment horizontal="left" vertical="center"/>
    </xf>
    <xf numFmtId="165" fontId="6" fillId="0" borderId="0" xfId="24" applyFont="1" applyAlignment="1">
      <alignment horizontal="right" vertical="center"/>
    </xf>
    <xf numFmtId="165" fontId="4" fillId="0" borderId="0" xfId="24" applyFont="1" applyAlignment="1">
      <alignment vertical="center"/>
    </xf>
    <xf numFmtId="165" fontId="4" fillId="0" borderId="0" xfId="24" quotePrefix="1" applyFont="1" applyAlignment="1" applyProtection="1">
      <alignment horizontal="left" vertical="center"/>
    </xf>
    <xf numFmtId="165" fontId="4" fillId="0" borderId="0" xfId="24" applyFont="1" applyAlignment="1" applyProtection="1">
      <alignment horizontal="left" vertical="center"/>
    </xf>
    <xf numFmtId="165" fontId="4" fillId="0" borderId="0" xfId="24" applyFont="1" applyAlignment="1">
      <alignment vertical="center" readingOrder="2"/>
    </xf>
    <xf numFmtId="165" fontId="6" fillId="0" borderId="0" xfId="24" applyFont="1" applyAlignment="1" applyProtection="1">
      <alignment horizontal="left" vertical="center"/>
    </xf>
    <xf numFmtId="165" fontId="11" fillId="0" borderId="0" xfId="24" applyFont="1" applyAlignment="1">
      <alignment vertical="center"/>
    </xf>
    <xf numFmtId="165" fontId="7" fillId="0" borderId="0" xfId="24" applyFont="1" applyAlignment="1">
      <alignment vertical="center"/>
    </xf>
    <xf numFmtId="165" fontId="7" fillId="0" borderId="0" xfId="24" applyFont="1" applyAlignment="1" applyProtection="1">
      <alignment horizontal="left" vertical="center"/>
    </xf>
    <xf numFmtId="165" fontId="11" fillId="0" borderId="0" xfId="24" quotePrefix="1" applyFont="1" applyAlignment="1" applyProtection="1">
      <alignment horizontal="left" vertical="center"/>
    </xf>
    <xf numFmtId="165" fontId="13" fillId="0" borderId="0" xfId="24" applyFont="1" applyAlignment="1">
      <alignment vertical="center"/>
    </xf>
    <xf numFmtId="165" fontId="13" fillId="0" borderId="0" xfId="24" quotePrefix="1" applyFont="1" applyAlignment="1">
      <alignment horizontal="left" vertical="center"/>
    </xf>
    <xf numFmtId="165" fontId="9" fillId="0" borderId="0" xfId="24" applyFont="1" applyAlignment="1">
      <alignment horizontal="right" vertical="center" readingOrder="2"/>
    </xf>
    <xf numFmtId="165" fontId="6" fillId="0" borderId="0" xfId="24" applyFont="1" applyAlignment="1">
      <alignment horizontal="right" vertical="center" readingOrder="2"/>
    </xf>
    <xf numFmtId="165" fontId="7" fillId="0" borderId="0" xfId="24" quotePrefix="1" applyFont="1" applyAlignment="1">
      <alignment horizontal="right" vertical="center" readingOrder="2"/>
    </xf>
    <xf numFmtId="165" fontId="11" fillId="0" borderId="0" xfId="24" applyFont="1" applyAlignment="1">
      <alignment horizontal="right" vertical="center" readingOrder="2"/>
    </xf>
    <xf numFmtId="165" fontId="14" fillId="0" borderId="0" xfId="16" applyFont="1" applyAlignment="1">
      <alignment vertical="center"/>
    </xf>
    <xf numFmtId="165" fontId="12" fillId="0" borderId="0" xfId="14" applyFont="1" applyAlignment="1">
      <alignment vertical="center"/>
    </xf>
    <xf numFmtId="165" fontId="8" fillId="0" borderId="0" xfId="19" applyFont="1" applyAlignment="1">
      <alignment vertical="center"/>
    </xf>
    <xf numFmtId="165" fontId="6" fillId="0" borderId="0" xfId="28" applyFont="1" applyAlignment="1">
      <alignment vertical="center"/>
    </xf>
    <xf numFmtId="165" fontId="4" fillId="0" borderId="0" xfId="28" applyFont="1" applyAlignment="1">
      <alignment vertical="center"/>
    </xf>
    <xf numFmtId="165" fontId="4" fillId="0" borderId="0" xfId="28" quotePrefix="1" applyFont="1" applyAlignment="1">
      <alignment horizontal="left" vertical="center"/>
    </xf>
    <xf numFmtId="165" fontId="6" fillId="0" borderId="0" xfId="28" quotePrefix="1" applyFont="1" applyAlignment="1">
      <alignment horizontal="left" vertical="center"/>
    </xf>
    <xf numFmtId="165" fontId="13" fillId="0" borderId="0" xfId="28" applyFont="1" applyAlignment="1">
      <alignment horizontal="right" vertical="center"/>
    </xf>
    <xf numFmtId="165" fontId="6" fillId="0" borderId="0" xfId="28" applyFont="1" applyAlignment="1">
      <alignment horizontal="right" vertical="center"/>
    </xf>
    <xf numFmtId="170" fontId="6" fillId="0" borderId="0" xfId="28" applyNumberFormat="1" applyFont="1" applyAlignment="1">
      <alignment horizontal="right" vertical="center"/>
    </xf>
    <xf numFmtId="170" fontId="6" fillId="0" borderId="0" xfId="28" applyNumberFormat="1" applyFont="1" applyAlignment="1">
      <alignment vertical="center"/>
    </xf>
    <xf numFmtId="174" fontId="6" fillId="0" borderId="0" xfId="28" applyNumberFormat="1" applyFont="1" applyAlignment="1">
      <alignment horizontal="right" vertical="center"/>
    </xf>
    <xf numFmtId="3" fontId="6" fillId="0" borderId="0" xfId="28" applyNumberFormat="1" applyFont="1" applyAlignment="1">
      <alignment horizontal="right" vertical="center"/>
    </xf>
    <xf numFmtId="174" fontId="6" fillId="0" borderId="0" xfId="28" applyNumberFormat="1" applyFont="1" applyAlignment="1">
      <alignment vertical="center"/>
    </xf>
    <xf numFmtId="3" fontId="6" fillId="0" borderId="0" xfId="28" applyNumberFormat="1" applyFont="1" applyAlignment="1">
      <alignment vertical="center"/>
    </xf>
    <xf numFmtId="165" fontId="4" fillId="0" borderId="0" xfId="28" applyFont="1" applyAlignment="1">
      <alignment horizontal="left" vertical="center"/>
    </xf>
    <xf numFmtId="3" fontId="6" fillId="2" borderId="0" xfId="28" applyNumberFormat="1" applyFont="1" applyFill="1" applyAlignment="1">
      <alignment horizontal="right" vertical="center"/>
    </xf>
    <xf numFmtId="165" fontId="6" fillId="0" borderId="0" xfId="20" applyFont="1" applyAlignment="1">
      <alignment vertical="center"/>
    </xf>
    <xf numFmtId="165" fontId="16" fillId="0" borderId="0" xfId="28" applyFont="1" applyAlignment="1">
      <alignment vertical="center"/>
    </xf>
    <xf numFmtId="170" fontId="16" fillId="0" borderId="0" xfId="28" applyNumberFormat="1" applyFont="1" applyAlignment="1">
      <alignment vertical="center"/>
    </xf>
    <xf numFmtId="165" fontId="16" fillId="0" borderId="0" xfId="28" applyFont="1" applyAlignment="1">
      <alignment horizontal="left" vertical="center"/>
    </xf>
    <xf numFmtId="170" fontId="16" fillId="0" borderId="0" xfId="28" applyNumberFormat="1" applyFont="1" applyAlignment="1">
      <alignment horizontal="right" vertical="center"/>
    </xf>
    <xf numFmtId="165" fontId="6" fillId="0" borderId="0" xfId="28" applyFont="1" applyAlignment="1">
      <alignment horizontal="left" vertical="center"/>
    </xf>
    <xf numFmtId="165" fontId="4" fillId="0" borderId="0" xfId="28" applyFont="1" applyAlignment="1">
      <alignment horizontal="right" vertical="center"/>
    </xf>
    <xf numFmtId="165" fontId="6" fillId="0" borderId="0" xfId="28" quotePrefix="1" applyFont="1" applyAlignment="1">
      <alignment vertical="center"/>
    </xf>
    <xf numFmtId="1" fontId="16" fillId="0" borderId="0" xfId="28" applyNumberFormat="1" applyFont="1" applyAlignment="1">
      <alignment vertical="center"/>
    </xf>
    <xf numFmtId="165" fontId="6" fillId="0" borderId="0" xfId="28" quotePrefix="1" applyFont="1" applyAlignment="1">
      <alignment vertical="center" wrapText="1"/>
    </xf>
    <xf numFmtId="165" fontId="20" fillId="0" borderId="0" xfId="28" quotePrefix="1" applyFont="1" applyAlignment="1">
      <alignment vertical="center"/>
    </xf>
    <xf numFmtId="1" fontId="6" fillId="0" borderId="0" xfId="28" applyNumberFormat="1" applyFont="1" applyAlignment="1">
      <alignment vertical="center"/>
    </xf>
    <xf numFmtId="165" fontId="20" fillId="0" borderId="0" xfId="28" applyFont="1" applyAlignment="1">
      <alignment vertical="center"/>
    </xf>
    <xf numFmtId="165" fontId="13" fillId="0" borderId="0" xfId="28" applyFont="1" applyAlignment="1">
      <alignment vertical="center"/>
    </xf>
    <xf numFmtId="165" fontId="13" fillId="0" borderId="0" xfId="28" quotePrefix="1" applyFont="1" applyAlignment="1">
      <alignment horizontal="left" vertical="center"/>
    </xf>
    <xf numFmtId="165" fontId="10" fillId="0" borderId="0" xfId="23" applyFont="1" applyAlignment="1">
      <alignment horizontal="right" vertical="center" readingOrder="2"/>
    </xf>
    <xf numFmtId="165" fontId="10" fillId="0" borderId="0" xfId="14" applyFont="1" applyAlignment="1">
      <alignment horizontal="right" vertical="center" readingOrder="2"/>
    </xf>
    <xf numFmtId="165" fontId="6" fillId="0" borderId="0" xfId="29" applyNumberFormat="1" applyFont="1" applyAlignment="1">
      <alignment vertical="center"/>
    </xf>
    <xf numFmtId="165" fontId="6" fillId="0" borderId="0" xfId="29" quotePrefix="1" applyNumberFormat="1" applyFont="1" applyAlignment="1">
      <alignment horizontal="left" vertical="center"/>
    </xf>
    <xf numFmtId="165" fontId="6" fillId="0" borderId="0" xfId="29" quotePrefix="1" applyNumberFormat="1" applyFont="1" applyAlignment="1">
      <alignment horizontal="right" vertical="center" readingOrder="2"/>
    </xf>
    <xf numFmtId="165" fontId="19" fillId="0" borderId="0" xfId="29" applyNumberFormat="1" applyFont="1" applyAlignment="1">
      <alignment vertical="center"/>
    </xf>
    <xf numFmtId="165" fontId="7" fillId="0" borderId="0" xfId="14" applyFont="1" applyAlignment="1" applyProtection="1">
      <alignment horizontal="left" vertical="center"/>
    </xf>
    <xf numFmtId="165" fontId="14" fillId="0" borderId="0" xfId="14" applyFont="1" applyAlignment="1">
      <alignment horizontal="right" vertical="center" readingOrder="2"/>
    </xf>
    <xf numFmtId="165" fontId="8" fillId="0" borderId="0" xfId="14" applyFont="1" applyAlignment="1">
      <alignment horizontal="right" vertical="center"/>
    </xf>
    <xf numFmtId="0" fontId="4" fillId="0" borderId="0" xfId="17" applyFont="1" applyAlignment="1">
      <alignment horizontal="right" vertical="center"/>
    </xf>
    <xf numFmtId="4" fontId="6" fillId="0" borderId="0" xfId="14" applyNumberFormat="1" applyFont="1" applyAlignment="1">
      <alignment horizontal="right" vertical="center"/>
    </xf>
    <xf numFmtId="2" fontId="6" fillId="0" borderId="0" xfId="17" applyNumberFormat="1" applyFont="1" applyAlignment="1">
      <alignment horizontal="right" vertical="center"/>
    </xf>
    <xf numFmtId="2" fontId="6" fillId="0" borderId="0" xfId="14" applyNumberFormat="1" applyFont="1" applyAlignment="1">
      <alignment horizontal="right" vertical="center"/>
    </xf>
    <xf numFmtId="2" fontId="4" fillId="0" borderId="0" xfId="14" quotePrefix="1" applyNumberFormat="1" applyFont="1" applyAlignment="1" applyProtection="1">
      <alignment horizontal="right" vertical="center"/>
    </xf>
    <xf numFmtId="165" fontId="13" fillId="0" borderId="0" xfId="14" applyFont="1" applyAlignment="1">
      <alignment horizontal="right" vertical="center"/>
    </xf>
    <xf numFmtId="165" fontId="6" fillId="0" borderId="0" xfId="14" applyFont="1" applyAlignment="1" applyProtection="1">
      <alignment horizontal="right" vertical="center"/>
    </xf>
    <xf numFmtId="165" fontId="4" fillId="0" borderId="0" xfId="14" applyFont="1" applyAlignment="1">
      <alignment vertical="center" readingOrder="2"/>
    </xf>
    <xf numFmtId="165" fontId="11" fillId="0" borderId="0" xfId="13" quotePrefix="1" applyFont="1" applyAlignment="1">
      <alignment horizontal="right" vertical="center" readingOrder="2"/>
    </xf>
    <xf numFmtId="171" fontId="23" fillId="0" borderId="0" xfId="29" applyNumberFormat="1" applyFont="1" applyAlignment="1">
      <alignment horizontal="center" vertical="center"/>
    </xf>
    <xf numFmtId="166" fontId="6" fillId="0" borderId="0" xfId="21" applyFont="1" applyAlignment="1" applyProtection="1">
      <alignment horizontal="right" vertical="center"/>
    </xf>
    <xf numFmtId="166" fontId="24" fillId="0" borderId="0" xfId="21" applyFont="1" applyAlignment="1">
      <alignment vertical="center"/>
    </xf>
    <xf numFmtId="166" fontId="24" fillId="0" borderId="0" xfId="21" applyFont="1" applyAlignment="1">
      <alignment horizontal="center" vertical="center"/>
    </xf>
    <xf numFmtId="165" fontId="4" fillId="0" borderId="0" xfId="0" applyFont="1" applyAlignment="1" applyProtection="1">
      <alignment horizontal="left" vertical="center"/>
    </xf>
    <xf numFmtId="174" fontId="11" fillId="0" borderId="0" xfId="0" applyNumberFormat="1" applyFont="1" applyFill="1" applyBorder="1" applyAlignment="1">
      <alignment horizontal="left" vertical="center" wrapText="1"/>
    </xf>
    <xf numFmtId="174" fontId="6" fillId="0" borderId="0" xfId="0" applyNumberFormat="1" applyFont="1" applyFill="1" applyBorder="1" applyAlignment="1">
      <alignment vertical="center" wrapText="1"/>
    </xf>
    <xf numFmtId="174" fontId="11" fillId="0" borderId="0" xfId="0" applyNumberFormat="1" applyFont="1" applyFill="1" applyBorder="1" applyAlignment="1">
      <alignment horizontal="right" vertical="center" readingOrder="2"/>
    </xf>
    <xf numFmtId="174" fontId="18" fillId="0" borderId="0" xfId="0" applyNumberFormat="1" applyFont="1" applyFill="1" applyBorder="1" applyAlignment="1">
      <alignment vertical="center" wrapText="1"/>
    </xf>
    <xf numFmtId="174" fontId="7" fillId="0" borderId="0" xfId="0" applyNumberFormat="1" applyFont="1" applyFill="1" applyBorder="1" applyAlignment="1">
      <alignment vertical="center" wrapText="1" readingOrder="2"/>
    </xf>
    <xf numFmtId="165" fontId="4" fillId="0" borderId="0" xfId="18" applyNumberFormat="1" applyFont="1" applyAlignment="1" applyProtection="1">
      <alignment horizontal="left" vertical="center"/>
    </xf>
    <xf numFmtId="3" fontId="4" fillId="0" borderId="0" xfId="0" applyNumberFormat="1" applyFont="1" applyFill="1" applyBorder="1" applyAlignment="1">
      <alignment vertical="center" wrapText="1"/>
    </xf>
    <xf numFmtId="165" fontId="10" fillId="0" borderId="0" xfId="24" applyFont="1" applyAlignment="1">
      <alignment vertical="center"/>
    </xf>
    <xf numFmtId="165" fontId="6" fillId="0" borderId="0" xfId="24" applyFont="1" applyBorder="1" applyAlignment="1">
      <alignment vertical="center"/>
    </xf>
    <xf numFmtId="174" fontId="11" fillId="0" borderId="0" xfId="0" applyNumberFormat="1" applyFont="1" applyBorder="1" applyAlignment="1">
      <alignment horizontal="right" vertical="center" readingOrder="2"/>
    </xf>
    <xf numFmtId="165" fontId="6" fillId="0" borderId="0" xfId="24" quotePrefix="1" applyFont="1" applyBorder="1" applyAlignment="1" applyProtection="1">
      <alignment horizontal="right" vertical="center"/>
    </xf>
    <xf numFmtId="165" fontId="6" fillId="0" borderId="0" xfId="24" applyFont="1" applyBorder="1" applyAlignment="1">
      <alignment horizontal="right" vertical="center"/>
    </xf>
    <xf numFmtId="3" fontId="6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6" fillId="0" borderId="0" xfId="0" applyNumberFormat="1" applyFont="1" applyBorder="1" applyAlignment="1" applyProtection="1">
      <alignment vertical="center"/>
    </xf>
    <xf numFmtId="168" fontId="6" fillId="0" borderId="0" xfId="0" applyNumberFormat="1" applyFont="1" applyBorder="1" applyAlignment="1" applyProtection="1">
      <alignment vertical="center"/>
    </xf>
    <xf numFmtId="169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vertical="center"/>
    </xf>
    <xf numFmtId="168" fontId="4" fillId="0" borderId="0" xfId="0" applyNumberFormat="1" applyFont="1" applyBorder="1" applyAlignment="1" applyProtection="1">
      <alignment vertical="center"/>
    </xf>
    <xf numFmtId="169" fontId="4" fillId="0" borderId="0" xfId="0" applyNumberFormat="1" applyFont="1" applyBorder="1" applyAlignment="1" applyProtection="1">
      <alignment vertical="center"/>
    </xf>
    <xf numFmtId="165" fontId="6" fillId="0" borderId="0" xfId="0" applyFont="1" applyBorder="1" applyAlignment="1">
      <alignment vertical="center"/>
    </xf>
    <xf numFmtId="0" fontId="6" fillId="0" borderId="0" xfId="2" applyFont="1" applyAlignment="1">
      <alignment vertical="center"/>
    </xf>
    <xf numFmtId="165" fontId="6" fillId="0" borderId="0" xfId="15" applyFont="1" applyAlignment="1" applyProtection="1">
      <alignment horizontal="left" vertical="center"/>
    </xf>
    <xf numFmtId="0" fontId="11" fillId="0" borderId="0" xfId="2" applyFont="1" applyAlignment="1">
      <alignment horizontal="right" vertical="center"/>
    </xf>
    <xf numFmtId="0" fontId="13" fillId="0" borderId="0" xfId="2" applyFont="1" applyAlignment="1">
      <alignment vertical="center"/>
    </xf>
    <xf numFmtId="3" fontId="4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horizontal="right" vertical="center" wrapText="1"/>
    </xf>
    <xf numFmtId="3" fontId="6" fillId="0" borderId="0" xfId="0" applyNumberFormat="1" applyFont="1" applyFill="1" applyBorder="1" applyAlignment="1">
      <alignment vertical="center" wrapText="1"/>
    </xf>
    <xf numFmtId="165" fontId="4" fillId="0" borderId="0" xfId="15" quotePrefix="1" applyFont="1" applyAlignment="1" applyProtection="1">
      <alignment horizontal="left" vertical="center"/>
    </xf>
    <xf numFmtId="165" fontId="7" fillId="0" borderId="0" xfId="0" quotePrefix="1" applyFont="1" applyAlignment="1">
      <alignment horizontal="right" vertical="center" readingOrder="2"/>
    </xf>
    <xf numFmtId="165" fontId="11" fillId="0" borderId="0" xfId="23" applyFont="1" applyAlignment="1">
      <alignment vertical="center"/>
    </xf>
    <xf numFmtId="165" fontId="9" fillId="0" borderId="0" xfId="23" applyFont="1" applyAlignment="1">
      <alignment vertical="center" readingOrder="2"/>
    </xf>
    <xf numFmtId="165" fontId="6" fillId="0" borderId="0" xfId="18" applyFont="1" applyAlignment="1">
      <alignment vertical="center" readingOrder="2"/>
    </xf>
    <xf numFmtId="165" fontId="14" fillId="0" borderId="0" xfId="18" applyFont="1" applyFill="1" applyAlignment="1">
      <alignment vertical="center" readingOrder="2"/>
    </xf>
    <xf numFmtId="165" fontId="14" fillId="0" borderId="0" xfId="22" applyFont="1" applyAlignment="1">
      <alignment vertical="center" readingOrder="2"/>
    </xf>
    <xf numFmtId="165" fontId="4" fillId="0" borderId="0" xfId="23" applyFont="1" applyAlignment="1" applyProtection="1">
      <alignment vertical="center"/>
    </xf>
    <xf numFmtId="165" fontId="4" fillId="0" borderId="0" xfId="23" applyFont="1" applyAlignment="1">
      <alignment horizontal="center" vertical="center"/>
    </xf>
    <xf numFmtId="3" fontId="4" fillId="0" borderId="0" xfId="0" applyNumberFormat="1" applyFont="1" applyBorder="1" applyAlignment="1">
      <alignment vertical="center" wrapText="1"/>
    </xf>
    <xf numFmtId="174" fontId="4" fillId="0" borderId="0" xfId="0" applyNumberFormat="1" applyFont="1" applyFill="1" applyBorder="1" applyAlignment="1">
      <alignment vertical="center" wrapText="1"/>
    </xf>
    <xf numFmtId="174" fontId="4" fillId="0" borderId="0" xfId="0" applyNumberFormat="1" applyFont="1" applyBorder="1" applyAlignment="1">
      <alignment vertical="center" wrapText="1"/>
    </xf>
    <xf numFmtId="165" fontId="13" fillId="0" borderId="0" xfId="24" applyFont="1" applyAlignment="1">
      <alignment horizontal="left" vertical="center"/>
    </xf>
    <xf numFmtId="165" fontId="4" fillId="0" borderId="0" xfId="0" applyFont="1" applyAlignment="1" applyProtection="1">
      <alignment vertical="center"/>
    </xf>
    <xf numFmtId="174" fontId="16" fillId="0" borderId="0" xfId="0" applyNumberFormat="1" applyFont="1" applyAlignment="1">
      <alignment horizontal="right" vertical="center"/>
    </xf>
    <xf numFmtId="173" fontId="6" fillId="0" borderId="0" xfId="2" applyNumberFormat="1" applyFont="1" applyAlignment="1">
      <alignment horizontal="right" vertical="center"/>
    </xf>
    <xf numFmtId="174" fontId="14" fillId="0" borderId="0" xfId="0" applyNumberFormat="1" applyFont="1" applyFill="1" applyBorder="1" applyAlignment="1">
      <alignment vertical="center" wrapText="1"/>
    </xf>
    <xf numFmtId="174" fontId="12" fillId="0" borderId="0" xfId="0" applyNumberFormat="1" applyFont="1" applyFill="1" applyBorder="1" applyAlignment="1">
      <alignment horizontal="left" vertical="center" wrapText="1"/>
    </xf>
    <xf numFmtId="174" fontId="14" fillId="0" borderId="0" xfId="0" applyNumberFormat="1" applyFont="1" applyBorder="1" applyAlignment="1">
      <alignment horizontal="left" vertical="center" wrapText="1"/>
    </xf>
    <xf numFmtId="174" fontId="12" fillId="0" borderId="0" xfId="0" applyNumberFormat="1" applyFont="1" applyBorder="1" applyAlignment="1">
      <alignment vertical="center" wrapText="1"/>
    </xf>
    <xf numFmtId="174" fontId="6" fillId="0" borderId="0" xfId="0" applyNumberFormat="1" applyFont="1" applyFill="1" applyBorder="1" applyAlignment="1">
      <alignment vertical="center"/>
    </xf>
    <xf numFmtId="174" fontId="4" fillId="0" borderId="0" xfId="0" applyNumberFormat="1" applyFont="1" applyBorder="1" applyAlignment="1">
      <alignment horizontal="left" vertical="center" wrapText="1"/>
    </xf>
    <xf numFmtId="174" fontId="6" fillId="0" borderId="0" xfId="0" applyNumberFormat="1" applyFont="1" applyBorder="1" applyAlignment="1">
      <alignment horizontal="left" vertical="center" wrapText="1"/>
    </xf>
    <xf numFmtId="3" fontId="6" fillId="0" borderId="0" xfId="0" applyNumberFormat="1" applyFont="1" applyBorder="1" applyAlignment="1">
      <alignment vertical="center" wrapText="1"/>
    </xf>
    <xf numFmtId="174" fontId="6" fillId="0" borderId="0" xfId="0" applyNumberFormat="1" applyFont="1" applyBorder="1" applyAlignment="1">
      <alignment vertical="center" wrapText="1"/>
    </xf>
    <xf numFmtId="165" fontId="10" fillId="0" borderId="0" xfId="23" quotePrefix="1" applyFont="1" applyAlignment="1" applyProtection="1">
      <alignment horizontal="left" vertical="center"/>
    </xf>
    <xf numFmtId="3" fontId="6" fillId="0" borderId="0" xfId="0" applyNumberFormat="1" applyFont="1" applyBorder="1" applyAlignment="1">
      <alignment horizontal="right" vertical="center"/>
    </xf>
    <xf numFmtId="174" fontId="6" fillId="0" borderId="0" xfId="0" applyNumberFormat="1" applyFont="1" applyFill="1" applyBorder="1" applyAlignment="1">
      <alignment horizontal="left" vertical="center"/>
    </xf>
    <xf numFmtId="165" fontId="11" fillId="0" borderId="0" xfId="0" applyFont="1" applyBorder="1" applyAlignment="1">
      <alignment vertical="center"/>
    </xf>
    <xf numFmtId="174" fontId="13" fillId="0" borderId="0" xfId="0" applyNumberFormat="1" applyFont="1" applyFill="1" applyBorder="1" applyAlignment="1">
      <alignment horizontal="left" vertical="center"/>
    </xf>
    <xf numFmtId="3" fontId="4" fillId="0" borderId="0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Border="1" applyAlignment="1">
      <alignment vertical="center"/>
    </xf>
    <xf numFmtId="165" fontId="4" fillId="0" borderId="0" xfId="0" applyNumberFormat="1" applyFont="1" applyAlignment="1">
      <alignment vertical="center"/>
    </xf>
    <xf numFmtId="165" fontId="13" fillId="0" borderId="0" xfId="0" applyFont="1" applyAlignment="1">
      <alignment horizontal="left" vertical="center"/>
    </xf>
    <xf numFmtId="165" fontId="23" fillId="0" borderId="0" xfId="0" applyFont="1" applyAlignment="1">
      <alignment horizontal="center" vertical="center"/>
    </xf>
    <xf numFmtId="165" fontId="6" fillId="0" borderId="0" xfId="0" applyFont="1" applyAlignment="1">
      <alignment vertical="center"/>
    </xf>
    <xf numFmtId="165" fontId="10" fillId="0" borderId="0" xfId="18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65" fontId="7" fillId="0" borderId="0" xfId="25" quotePrefix="1" applyFont="1" applyAlignment="1">
      <alignment horizontal="right" vertical="center"/>
    </xf>
    <xf numFmtId="49" fontId="4" fillId="0" borderId="0" xfId="14" applyNumberFormat="1" applyFont="1" applyAlignment="1">
      <alignment vertical="center"/>
    </xf>
    <xf numFmtId="165" fontId="15" fillId="0" borderId="0" xfId="14" applyFont="1" applyAlignment="1">
      <alignment horizontal="right" vertical="center"/>
    </xf>
    <xf numFmtId="165" fontId="6" fillId="0" borderId="0" xfId="29" applyNumberFormat="1" applyFont="1" applyAlignment="1">
      <alignment horizontal="right" vertical="center"/>
    </xf>
    <xf numFmtId="3" fontId="4" fillId="0" borderId="0" xfId="19" applyNumberFormat="1" applyFont="1" applyAlignment="1">
      <alignment horizontal="right" vertical="center"/>
    </xf>
    <xf numFmtId="165" fontId="6" fillId="0" borderId="0" xfId="13" applyFont="1" applyAlignment="1">
      <alignment horizontal="right" vertical="center"/>
    </xf>
    <xf numFmtId="165" fontId="6" fillId="0" borderId="0" xfId="25" applyFont="1" applyAlignment="1">
      <alignment horizontal="right" vertical="center"/>
    </xf>
    <xf numFmtId="165" fontId="4" fillId="0" borderId="0" xfId="13" applyFont="1" applyAlignment="1">
      <alignment horizontal="center" vertical="center"/>
    </xf>
    <xf numFmtId="165" fontId="6" fillId="0" borderId="0" xfId="13" applyFont="1" applyAlignment="1" applyProtection="1">
      <alignment horizontal="center" vertical="center"/>
    </xf>
    <xf numFmtId="165" fontId="13" fillId="0" borderId="0" xfId="19" applyFont="1" applyAlignment="1">
      <alignment vertical="center"/>
    </xf>
    <xf numFmtId="174" fontId="8" fillId="0" borderId="0" xfId="0" applyNumberFormat="1" applyFont="1" applyBorder="1" applyAlignment="1">
      <alignment vertical="center" wrapText="1" readingOrder="2"/>
    </xf>
    <xf numFmtId="174" fontId="4" fillId="0" borderId="0" xfId="0" applyNumberFormat="1" applyFont="1" applyBorder="1" applyAlignment="1">
      <alignment vertical="center"/>
    </xf>
    <xf numFmtId="165" fontId="6" fillId="0" borderId="0" xfId="23" quotePrefix="1" applyFont="1" applyAlignment="1">
      <alignment horizontal="right" vertical="center" readingOrder="2"/>
    </xf>
    <xf numFmtId="165" fontId="6" fillId="0" borderId="0" xfId="22" quotePrefix="1" applyFont="1" applyAlignment="1">
      <alignment horizontal="right" vertical="center" readingOrder="2"/>
    </xf>
    <xf numFmtId="174" fontId="13" fillId="0" borderId="0" xfId="2" applyNumberFormat="1" applyFont="1" applyBorder="1" applyAlignment="1">
      <alignment horizontal="left" vertical="center" wrapText="1"/>
    </xf>
    <xf numFmtId="174" fontId="4" fillId="0" borderId="0" xfId="0" applyNumberFormat="1" applyFont="1" applyFill="1" applyBorder="1" applyAlignment="1">
      <alignment horizontal="left" vertical="center" wrapText="1"/>
    </xf>
    <xf numFmtId="165" fontId="14" fillId="0" borderId="0" xfId="22" applyFont="1" applyAlignment="1" applyProtection="1">
      <alignment horizontal="left" vertical="center"/>
    </xf>
    <xf numFmtId="165" fontId="6" fillId="0" borderId="0" xfId="15" quotePrefix="1" applyFont="1" applyAlignment="1" applyProtection="1">
      <alignment vertical="center"/>
    </xf>
    <xf numFmtId="165" fontId="4" fillId="0" borderId="0" xfId="15" applyFont="1" applyAlignment="1" applyProtection="1">
      <alignment horizontal="left" vertical="center"/>
    </xf>
    <xf numFmtId="0" fontId="4" fillId="0" borderId="0" xfId="0" applyNumberFormat="1" applyFont="1" applyFill="1" applyBorder="1" applyAlignment="1">
      <alignment vertical="center"/>
    </xf>
    <xf numFmtId="165" fontId="11" fillId="0" borderId="0" xfId="0" applyNumberFormat="1" applyFont="1" applyAlignment="1">
      <alignment vertical="center"/>
    </xf>
    <xf numFmtId="0" fontId="6" fillId="0" borderId="0" xfId="17" quotePrefix="1" applyFont="1" applyAlignment="1">
      <alignment horizontal="right" vertical="center" readingOrder="2"/>
    </xf>
    <xf numFmtId="171" fontId="6" fillId="0" borderId="0" xfId="29" applyNumberFormat="1" applyFont="1" applyAlignment="1">
      <alignment horizontal="right" vertical="center"/>
    </xf>
    <xf numFmtId="165" fontId="11" fillId="0" borderId="0" xfId="22" quotePrefix="1" applyFont="1" applyAlignment="1">
      <alignment horizontal="right" vertical="center" readingOrder="2"/>
    </xf>
    <xf numFmtId="165" fontId="15" fillId="0" borderId="0" xfId="0" applyFont="1" applyAlignment="1">
      <alignment horizontal="right" vertical="center"/>
    </xf>
    <xf numFmtId="174" fontId="13" fillId="0" borderId="0" xfId="0" applyNumberFormat="1" applyFont="1" applyFill="1" applyBorder="1" applyAlignment="1">
      <alignment vertical="center" wrapText="1"/>
    </xf>
    <xf numFmtId="174" fontId="13" fillId="0" borderId="0" xfId="0" applyNumberFormat="1" applyFont="1" applyFill="1" applyBorder="1" applyAlignment="1">
      <alignment vertical="center"/>
    </xf>
    <xf numFmtId="165" fontId="11" fillId="0" borderId="0" xfId="0" applyFont="1" applyAlignment="1">
      <alignment vertical="center" wrapText="1"/>
    </xf>
    <xf numFmtId="174" fontId="4" fillId="0" borderId="0" xfId="0" applyNumberFormat="1" applyFont="1" applyFill="1" applyBorder="1" applyAlignment="1">
      <alignment horizontal="left" vertical="center"/>
    </xf>
    <xf numFmtId="174" fontId="7" fillId="0" borderId="0" xfId="0" applyNumberFormat="1" applyFont="1" applyBorder="1" applyAlignment="1">
      <alignment vertical="center" wrapText="1"/>
    </xf>
    <xf numFmtId="174" fontId="6" fillId="0" borderId="0" xfId="0" applyNumberFormat="1" applyFont="1" applyFill="1" applyBorder="1" applyAlignment="1" applyProtection="1">
      <alignment vertical="center" wrapText="1"/>
      <protection locked="0"/>
    </xf>
    <xf numFmtId="3" fontId="6" fillId="0" borderId="0" xfId="19" applyNumberFormat="1" applyFont="1" applyAlignment="1">
      <alignment horizontal="right" vertical="center"/>
    </xf>
    <xf numFmtId="3" fontId="6" fillId="0" borderId="0" xfId="18" applyNumberFormat="1" applyFont="1" applyAlignment="1">
      <alignment horizontal="right" vertical="center"/>
    </xf>
    <xf numFmtId="3" fontId="6" fillId="0" borderId="0" xfId="2" applyNumberFormat="1" applyFont="1" applyAlignment="1">
      <alignment horizontal="right" vertical="center"/>
    </xf>
    <xf numFmtId="165" fontId="6" fillId="0" borderId="0" xfId="19" applyFont="1" applyAlignment="1">
      <alignment horizontal="right" vertical="center"/>
    </xf>
    <xf numFmtId="165" fontId="4" fillId="0" borderId="0" xfId="19" applyFont="1" applyAlignment="1">
      <alignment horizontal="right" vertical="center"/>
    </xf>
    <xf numFmtId="165" fontId="6" fillId="0" borderId="0" xfId="0" applyFont="1" applyBorder="1" applyAlignment="1">
      <alignment horizontal="right" vertical="center"/>
    </xf>
    <xf numFmtId="165" fontId="6" fillId="0" borderId="0" xfId="31" applyFont="1" applyAlignment="1">
      <alignment horizontal="right" vertical="center"/>
    </xf>
    <xf numFmtId="174" fontId="6" fillId="0" borderId="0" xfId="0" applyNumberFormat="1" applyFont="1" applyFill="1" applyBorder="1" applyAlignment="1">
      <alignment horizontal="right" vertical="center" readingOrder="2"/>
    </xf>
    <xf numFmtId="169" fontId="4" fillId="0" borderId="0" xfId="26" quotePrefix="1" applyNumberFormat="1" applyFont="1" applyBorder="1" applyAlignment="1" applyProtection="1">
      <alignment horizontal="right" vertical="center"/>
    </xf>
    <xf numFmtId="165" fontId="15" fillId="0" borderId="0" xfId="29" applyNumberFormat="1" applyFont="1" applyAlignment="1">
      <alignment vertical="center"/>
    </xf>
    <xf numFmtId="174" fontId="14" fillId="0" borderId="0" xfId="0" applyNumberFormat="1" applyFont="1" applyBorder="1" applyAlignment="1">
      <alignment vertical="center" wrapText="1"/>
    </xf>
    <xf numFmtId="174" fontId="12" fillId="0" borderId="0" xfId="0" applyNumberFormat="1" applyFont="1" applyBorder="1" applyAlignment="1">
      <alignment horizontal="left" vertical="center" wrapText="1"/>
    </xf>
    <xf numFmtId="174" fontId="11" fillId="0" borderId="0" xfId="0" applyNumberFormat="1" applyFont="1" applyBorder="1" applyAlignment="1">
      <alignment horizontal="left" vertical="center" wrapText="1"/>
    </xf>
    <xf numFmtId="174" fontId="12" fillId="0" borderId="1" xfId="0" applyNumberFormat="1" applyFont="1" applyBorder="1" applyAlignment="1">
      <alignment vertical="center" wrapText="1"/>
    </xf>
    <xf numFmtId="3" fontId="6" fillId="0" borderId="0" xfId="1" applyNumberFormat="1" applyFont="1" applyBorder="1" applyAlignment="1">
      <alignment horizontal="right" vertical="center"/>
    </xf>
    <xf numFmtId="3" fontId="4" fillId="0" borderId="0" xfId="1" applyNumberFormat="1" applyFont="1" applyBorder="1" applyAlignment="1">
      <alignment horizontal="right" vertical="center"/>
    </xf>
    <xf numFmtId="174" fontId="12" fillId="0" borderId="0" xfId="1" applyNumberFormat="1" applyFont="1" applyBorder="1" applyAlignment="1">
      <alignment horizontal="left" vertical="center" wrapText="1"/>
    </xf>
    <xf numFmtId="174" fontId="7" fillId="0" borderId="0" xfId="0" applyNumberFormat="1" applyFont="1" applyFill="1" applyBorder="1" applyAlignment="1">
      <alignment vertical="center" wrapText="1"/>
    </xf>
    <xf numFmtId="3" fontId="6" fillId="0" borderId="0" xfId="26" quotePrefix="1" applyNumberFormat="1" applyFont="1" applyBorder="1" applyAlignment="1" applyProtection="1">
      <alignment horizontal="left" vertical="center"/>
    </xf>
    <xf numFmtId="175" fontId="4" fillId="0" borderId="0" xfId="0" applyNumberFormat="1" applyFont="1" applyAlignment="1">
      <alignment horizontal="right" vertical="center"/>
    </xf>
    <xf numFmtId="0" fontId="11" fillId="0" borderId="0" xfId="2" quotePrefix="1" applyFont="1" applyAlignment="1">
      <alignment horizontal="right" vertical="center" readingOrder="2"/>
    </xf>
    <xf numFmtId="0" fontId="4" fillId="0" borderId="0" xfId="0" applyNumberFormat="1" applyFont="1" applyBorder="1" applyAlignment="1">
      <alignment vertical="center"/>
    </xf>
    <xf numFmtId="0" fontId="6" fillId="0" borderId="0" xfId="0" applyNumberFormat="1" applyFont="1" applyAlignment="1">
      <alignment vertical="center"/>
    </xf>
    <xf numFmtId="165" fontId="7" fillId="0" borderId="0" xfId="22" applyFont="1" applyAlignment="1">
      <alignment vertical="center" readingOrder="2"/>
    </xf>
    <xf numFmtId="174" fontId="6" fillId="0" borderId="0" xfId="0" applyNumberFormat="1" applyFont="1" applyBorder="1" applyAlignment="1">
      <alignment horizontal="left" vertical="center"/>
    </xf>
    <xf numFmtId="165" fontId="7" fillId="0" borderId="0" xfId="22" applyFont="1" applyAlignment="1">
      <alignment vertical="center"/>
    </xf>
    <xf numFmtId="165" fontId="10" fillId="0" borderId="0" xfId="23" applyFont="1" applyAlignment="1" applyProtection="1">
      <alignment vertical="center"/>
    </xf>
    <xf numFmtId="165" fontId="12" fillId="0" borderId="0" xfId="22" quotePrefix="1" applyFont="1" applyAlignment="1">
      <alignment horizontal="right" vertical="center" readingOrder="2"/>
    </xf>
    <xf numFmtId="165" fontId="6" fillId="0" borderId="0" xfId="13" applyFont="1" applyAlignment="1">
      <alignment horizontal="left" vertical="center" readingOrder="2"/>
    </xf>
    <xf numFmtId="165" fontId="12" fillId="0" borderId="0" xfId="15" applyFont="1" applyAlignment="1">
      <alignment horizontal="right" vertical="center" readingOrder="2"/>
    </xf>
    <xf numFmtId="4" fontId="6" fillId="0" borderId="0" xfId="17" applyNumberFormat="1" applyFont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 wrapText="1"/>
    </xf>
    <xf numFmtId="3" fontId="6" fillId="0" borderId="0" xfId="1" applyNumberFormat="1" applyFont="1" applyFill="1" applyBorder="1" applyAlignment="1">
      <alignment horizontal="right" vertical="center" wrapText="1"/>
    </xf>
    <xf numFmtId="0" fontId="6" fillId="0" borderId="0" xfId="2" applyFont="1" applyAlignment="1" applyProtection="1">
      <alignment horizontal="left" vertical="center"/>
    </xf>
    <xf numFmtId="0" fontId="7" fillId="4" borderId="0" xfId="2" applyFont="1" applyFill="1" applyAlignment="1">
      <alignment horizontal="right" vertical="center"/>
    </xf>
    <xf numFmtId="0" fontId="11" fillId="4" borderId="0" xfId="2" applyFont="1" applyFill="1" applyAlignment="1">
      <alignment horizontal="right" vertical="center"/>
    </xf>
    <xf numFmtId="165" fontId="6" fillId="2" borderId="0" xfId="22" applyFont="1" applyFill="1" applyAlignment="1">
      <alignment vertical="center"/>
    </xf>
    <xf numFmtId="174" fontId="11" fillId="0" borderId="0" xfId="0" applyNumberFormat="1" applyFont="1" applyBorder="1" applyAlignment="1">
      <alignment horizontal="right" vertical="center" wrapText="1" readingOrder="2"/>
    </xf>
    <xf numFmtId="165" fontId="19" fillId="0" borderId="0" xfId="23" applyFont="1" applyAlignment="1" applyProtection="1">
      <alignment vertical="center"/>
    </xf>
    <xf numFmtId="174" fontId="35" fillId="0" borderId="0" xfId="0" applyNumberFormat="1" applyFont="1" applyFill="1" applyBorder="1" applyAlignment="1">
      <alignment vertical="center" wrapText="1"/>
    </xf>
    <xf numFmtId="0" fontId="12" fillId="0" borderId="0" xfId="0" applyNumberFormat="1" applyFont="1" applyAlignment="1">
      <alignment vertical="center"/>
    </xf>
    <xf numFmtId="0" fontId="7" fillId="0" borderId="0" xfId="2" quotePrefix="1" applyFont="1" applyAlignment="1">
      <alignment horizontal="right" vertical="center"/>
    </xf>
    <xf numFmtId="174" fontId="11" fillId="0" borderId="0" xfId="0" applyNumberFormat="1" applyFont="1" applyFill="1" applyBorder="1" applyAlignment="1">
      <alignment vertical="center" readingOrder="2"/>
    </xf>
    <xf numFmtId="174" fontId="11" fillId="0" borderId="0" xfId="0" applyNumberFormat="1" applyFont="1" applyFill="1" applyBorder="1" applyAlignment="1">
      <alignment vertical="center" wrapText="1" readingOrder="2"/>
    </xf>
    <xf numFmtId="174" fontId="7" fillId="0" borderId="0" xfId="0" applyNumberFormat="1" applyFont="1" applyBorder="1" applyAlignment="1">
      <alignment horizontal="right" vertical="center" readingOrder="2"/>
    </xf>
    <xf numFmtId="174" fontId="7" fillId="0" borderId="0" xfId="0" applyNumberFormat="1" applyFont="1" applyBorder="1" applyAlignment="1">
      <alignment vertical="center" wrapText="1" readingOrder="2"/>
    </xf>
    <xf numFmtId="174" fontId="7" fillId="0" borderId="0" xfId="0" applyNumberFormat="1" applyFont="1" applyFill="1" applyBorder="1" applyAlignment="1">
      <alignment horizontal="right" vertical="center" wrapText="1" readingOrder="2"/>
    </xf>
    <xf numFmtId="0" fontId="11" fillId="4" borderId="0" xfId="2" quotePrefix="1" applyFont="1" applyFill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 readingOrder="2"/>
    </xf>
    <xf numFmtId="165" fontId="18" fillId="0" borderId="0" xfId="2" quotePrefix="1" applyNumberFormat="1" applyFont="1" applyAlignment="1">
      <alignment horizontal="right" vertical="center" readingOrder="2"/>
    </xf>
    <xf numFmtId="174" fontId="7" fillId="0" borderId="0" xfId="0" applyNumberFormat="1" applyFont="1" applyFill="1" applyBorder="1" applyAlignment="1">
      <alignment horizontal="left" vertical="center" wrapText="1"/>
    </xf>
    <xf numFmtId="174" fontId="7" fillId="0" borderId="0" xfId="0" applyNumberFormat="1" applyFont="1" applyFill="1" applyBorder="1" applyAlignment="1">
      <alignment vertical="center" readingOrder="2"/>
    </xf>
    <xf numFmtId="165" fontId="36" fillId="0" borderId="0" xfId="2" quotePrefix="1" applyNumberFormat="1" applyFont="1" applyBorder="1" applyAlignment="1">
      <alignment horizontal="right" vertical="center" readingOrder="2"/>
    </xf>
    <xf numFmtId="165" fontId="13" fillId="0" borderId="0" xfId="22" quotePrefix="1" applyNumberFormat="1" applyFont="1" applyAlignment="1" applyProtection="1">
      <alignment horizontal="left" vertical="center"/>
    </xf>
    <xf numFmtId="0" fontId="11" fillId="0" borderId="0" xfId="22" applyNumberFormat="1" applyFont="1" applyAlignment="1">
      <alignment horizontal="right" vertical="center" readingOrder="2"/>
    </xf>
    <xf numFmtId="0" fontId="6" fillId="0" borderId="0" xfId="22" applyNumberFormat="1" applyFont="1" applyAlignment="1" applyProtection="1">
      <alignment horizontal="left" vertical="center"/>
    </xf>
    <xf numFmtId="0" fontId="4" fillId="0" borderId="0" xfId="22" applyNumberFormat="1" applyFont="1" applyAlignment="1" applyProtection="1">
      <alignment horizontal="left" vertical="center"/>
    </xf>
    <xf numFmtId="0" fontId="7" fillId="0" borderId="0" xfId="22" applyNumberFormat="1" applyFont="1" applyAlignment="1">
      <alignment horizontal="right" vertical="center" readingOrder="2"/>
    </xf>
    <xf numFmtId="174" fontId="4" fillId="4" borderId="0" xfId="2" applyNumberFormat="1" applyFont="1" applyFill="1" applyBorder="1" applyAlignment="1">
      <alignment vertical="center" wrapText="1"/>
    </xf>
    <xf numFmtId="174" fontId="6" fillId="4" borderId="0" xfId="1" applyNumberFormat="1" applyFont="1" applyFill="1" applyBorder="1" applyAlignment="1">
      <alignment vertical="center" wrapText="1"/>
    </xf>
    <xf numFmtId="0" fontId="11" fillId="4" borderId="0" xfId="22" applyNumberFormat="1" applyFont="1" applyFill="1" applyAlignment="1">
      <alignment horizontal="right" vertical="center" readingOrder="2"/>
    </xf>
    <xf numFmtId="174" fontId="7" fillId="4" borderId="0" xfId="2" applyNumberFormat="1" applyFont="1" applyFill="1" applyBorder="1" applyAlignment="1">
      <alignment vertical="center" wrapText="1"/>
    </xf>
    <xf numFmtId="0" fontId="13" fillId="3" borderId="0" xfId="2" applyFont="1" applyFill="1" applyBorder="1" applyAlignment="1">
      <alignment horizontal="left" vertical="center"/>
    </xf>
    <xf numFmtId="174" fontId="13" fillId="0" borderId="0" xfId="1" applyNumberFormat="1" applyFont="1" applyFill="1" applyBorder="1" applyAlignment="1">
      <alignment vertical="center"/>
    </xf>
    <xf numFmtId="0" fontId="11" fillId="4" borderId="0" xfId="2" applyFont="1" applyFill="1" applyAlignment="1">
      <alignment horizontal="right" vertical="center" readingOrder="2"/>
    </xf>
    <xf numFmtId="174" fontId="6" fillId="0" borderId="0" xfId="1" applyNumberFormat="1" applyFont="1" applyFill="1" applyBorder="1" applyAlignment="1">
      <alignment horizontal="left" vertical="center"/>
    </xf>
    <xf numFmtId="174" fontId="13" fillId="0" borderId="0" xfId="1" applyNumberFormat="1" applyFont="1" applyFill="1" applyBorder="1" applyAlignment="1">
      <alignment horizontal="left" vertical="center" wrapText="1"/>
    </xf>
    <xf numFmtId="174" fontId="6" fillId="0" borderId="0" xfId="1" applyNumberFormat="1" applyFont="1" applyFill="1" applyBorder="1" applyAlignment="1">
      <alignment horizontal="left" vertical="center" wrapText="1"/>
    </xf>
    <xf numFmtId="174" fontId="12" fillId="0" borderId="0" xfId="1" applyNumberFormat="1" applyFont="1" applyFill="1" applyBorder="1" applyAlignment="1">
      <alignment vertical="center" wrapText="1"/>
    </xf>
    <xf numFmtId="174" fontId="6" fillId="0" borderId="0" xfId="1" applyNumberFormat="1" applyFont="1" applyFill="1" applyBorder="1" applyAlignment="1">
      <alignment vertical="center" wrapText="1"/>
    </xf>
    <xf numFmtId="2" fontId="6" fillId="0" borderId="0" xfId="14" applyNumberFormat="1" applyFont="1" applyAlignment="1">
      <alignment vertical="center"/>
    </xf>
    <xf numFmtId="165" fontId="9" fillId="0" borderId="0" xfId="11" applyFont="1" applyAlignment="1">
      <alignment vertical="center"/>
    </xf>
    <xf numFmtId="165" fontId="6" fillId="0" borderId="0" xfId="11" applyFont="1" applyAlignment="1">
      <alignment vertical="center"/>
    </xf>
    <xf numFmtId="1" fontId="4" fillId="4" borderId="0" xfId="11" applyNumberFormat="1" applyFont="1" applyFill="1" applyBorder="1" applyAlignment="1" applyProtection="1">
      <alignment horizontal="right" vertical="center" readingOrder="2"/>
    </xf>
    <xf numFmtId="1" fontId="4" fillId="4" borderId="0" xfId="11" applyNumberFormat="1" applyFont="1" applyFill="1" applyBorder="1" applyAlignment="1" applyProtection="1">
      <alignment horizontal="right" vertical="center"/>
    </xf>
    <xf numFmtId="1" fontId="6" fillId="4" borderId="0" xfId="11" applyNumberFormat="1" applyFont="1" applyFill="1" applyBorder="1" applyAlignment="1">
      <alignment horizontal="right" vertical="center" wrapText="1"/>
    </xf>
    <xf numFmtId="165" fontId="10" fillId="0" borderId="0" xfId="11" quotePrefix="1" applyFont="1" applyAlignment="1" applyProtection="1">
      <alignment horizontal="left" vertical="center"/>
    </xf>
    <xf numFmtId="165" fontId="6" fillId="0" borderId="0" xfId="11" applyFont="1" applyAlignment="1">
      <alignment horizontal="right" vertical="center"/>
    </xf>
    <xf numFmtId="165" fontId="12" fillId="0" borderId="0" xfId="11" applyFont="1" applyAlignment="1">
      <alignment vertical="center"/>
    </xf>
    <xf numFmtId="165" fontId="6" fillId="0" borderId="0" xfId="11" applyFont="1" applyAlignment="1" applyProtection="1">
      <alignment horizontal="right" vertical="center"/>
    </xf>
    <xf numFmtId="165" fontId="4" fillId="0" borderId="0" xfId="11" applyFont="1" applyAlignment="1" applyProtection="1">
      <alignment horizontal="right" vertical="center" readingOrder="2"/>
    </xf>
    <xf numFmtId="165" fontId="4" fillId="0" borderId="0" xfId="11" applyFont="1" applyAlignment="1" applyProtection="1">
      <alignment horizontal="right" vertical="center"/>
    </xf>
    <xf numFmtId="165" fontId="6" fillId="0" borderId="0" xfId="11" applyFont="1" applyAlignment="1" applyProtection="1">
      <alignment horizontal="left" vertical="center" wrapText="1" readingOrder="1"/>
    </xf>
    <xf numFmtId="165" fontId="6" fillId="0" borderId="0" xfId="11" applyFont="1" applyAlignment="1" applyProtection="1">
      <alignment horizontal="right" vertical="center" wrapText="1"/>
    </xf>
    <xf numFmtId="165" fontId="6" fillId="0" borderId="0" xfId="11" applyFont="1" applyAlignment="1" applyProtection="1">
      <alignment horizontal="left" vertical="center"/>
    </xf>
    <xf numFmtId="0" fontId="4" fillId="0" borderId="0" xfId="11" applyNumberFormat="1" applyFont="1" applyAlignment="1">
      <alignment horizontal="right" vertical="center"/>
    </xf>
    <xf numFmtId="165" fontId="4" fillId="0" borderId="0" xfId="11" applyFont="1" applyAlignment="1">
      <alignment vertical="center"/>
    </xf>
    <xf numFmtId="169" fontId="6" fillId="0" borderId="0" xfId="26" quotePrefix="1" applyNumberFormat="1" applyFont="1" applyBorder="1" applyAlignment="1" applyProtection="1">
      <alignment horizontal="right" vertical="center"/>
    </xf>
    <xf numFmtId="165" fontId="6" fillId="0" borderId="0" xfId="11" applyNumberFormat="1" applyFont="1" applyAlignment="1">
      <alignment vertical="center"/>
    </xf>
    <xf numFmtId="165" fontId="6" fillId="0" borderId="0" xfId="11" applyNumberFormat="1" applyFont="1" applyAlignment="1">
      <alignment horizontal="right" vertical="center"/>
    </xf>
    <xf numFmtId="3" fontId="4" fillId="4" borderId="0" xfId="11" applyNumberFormat="1" applyFont="1" applyFill="1" applyAlignment="1">
      <alignment horizontal="right" vertical="center"/>
    </xf>
    <xf numFmtId="165" fontId="13" fillId="0" borderId="0" xfId="11" applyFont="1" applyAlignment="1">
      <alignment vertical="center"/>
    </xf>
    <xf numFmtId="165" fontId="13" fillId="0" borderId="0" xfId="11" applyNumberFormat="1" applyFont="1" applyAlignment="1" applyProtection="1">
      <alignment horizontal="left" vertical="center"/>
    </xf>
    <xf numFmtId="165" fontId="4" fillId="0" borderId="0" xfId="11" applyNumberFormat="1" applyFont="1" applyAlignment="1" applyProtection="1">
      <alignment horizontal="right" vertical="center" readingOrder="2"/>
    </xf>
    <xf numFmtId="165" fontId="12" fillId="0" borderId="0" xfId="11" applyNumberFormat="1" applyFont="1" applyAlignment="1">
      <alignment vertical="center"/>
    </xf>
    <xf numFmtId="165" fontId="4" fillId="0" borderId="0" xfId="11" applyNumberFormat="1" applyFont="1" applyAlignment="1">
      <alignment horizontal="right" vertical="center"/>
    </xf>
    <xf numFmtId="165" fontId="6" fillId="0" borderId="0" xfId="11" applyNumberFormat="1" applyFont="1" applyAlignment="1" applyProtection="1">
      <alignment horizontal="right" vertical="center" readingOrder="2"/>
    </xf>
    <xf numFmtId="165" fontId="4" fillId="0" borderId="0" xfId="11" applyNumberFormat="1" applyFont="1" applyAlignment="1">
      <alignment vertical="center"/>
    </xf>
    <xf numFmtId="3" fontId="4" fillId="2" borderId="0" xfId="11" applyNumberFormat="1" applyFont="1" applyFill="1" applyAlignment="1">
      <alignment horizontal="right" vertical="center" readingOrder="2"/>
    </xf>
    <xf numFmtId="165" fontId="6" fillId="0" borderId="0" xfId="11" applyNumberFormat="1" applyFont="1" applyAlignment="1" applyProtection="1">
      <alignment horizontal="right" vertical="center"/>
    </xf>
    <xf numFmtId="165" fontId="6" fillId="0" borderId="0" xfId="11" quotePrefix="1" applyNumberFormat="1" applyFont="1" applyAlignment="1">
      <alignment horizontal="right" vertical="center" readingOrder="2"/>
    </xf>
    <xf numFmtId="165" fontId="4" fillId="2" borderId="0" xfId="11" applyFont="1" applyFill="1" applyAlignment="1">
      <alignment horizontal="right" vertical="center"/>
    </xf>
    <xf numFmtId="165" fontId="4" fillId="2" borderId="0" xfId="11" applyFont="1" applyFill="1" applyAlignment="1">
      <alignment vertical="center"/>
    </xf>
    <xf numFmtId="165" fontId="7" fillId="0" borderId="0" xfId="18" applyFont="1" applyFill="1" applyAlignment="1">
      <alignment vertical="center" readingOrder="2"/>
    </xf>
    <xf numFmtId="165" fontId="7" fillId="0" borderId="0" xfId="22" applyFont="1" applyAlignment="1">
      <alignment horizontal="right" vertical="center" readingOrder="2"/>
    </xf>
    <xf numFmtId="165" fontId="7" fillId="0" borderId="0" xfId="0" applyFont="1" applyAlignment="1">
      <alignment horizontal="right" vertical="center" readingOrder="2"/>
    </xf>
    <xf numFmtId="165" fontId="6" fillId="0" borderId="0" xfId="0" applyFont="1" applyAlignment="1">
      <alignment horizontal="center" vertical="center"/>
    </xf>
    <xf numFmtId="165" fontId="6" fillId="0" borderId="0" xfId="13" applyFont="1" applyAlignment="1">
      <alignment horizontal="center" vertical="center"/>
    </xf>
    <xf numFmtId="165" fontId="6" fillId="0" borderId="0" xfId="29" applyNumberFormat="1" applyFont="1" applyAlignment="1">
      <alignment horizontal="right" vertical="center" readingOrder="2"/>
    </xf>
    <xf numFmtId="3" fontId="6" fillId="0" borderId="0" xfId="1" applyNumberFormat="1" applyFont="1" applyFill="1" applyBorder="1" applyAlignment="1">
      <alignment horizontal="right" vertical="center"/>
    </xf>
    <xf numFmtId="3" fontId="4" fillId="0" borderId="0" xfId="1" applyNumberFormat="1" applyFont="1" applyFill="1" applyBorder="1" applyAlignment="1">
      <alignment horizontal="right" vertical="center"/>
    </xf>
    <xf numFmtId="165" fontId="4" fillId="0" borderId="0" xfId="15" quotePrefix="1" applyFont="1" applyAlignment="1" applyProtection="1">
      <alignment horizontal="right" vertical="center"/>
    </xf>
    <xf numFmtId="165" fontId="4" fillId="0" borderId="0" xfId="22" applyFont="1" applyAlignment="1" applyProtection="1">
      <alignment horizontal="right" vertical="center"/>
    </xf>
    <xf numFmtId="165" fontId="4" fillId="0" borderId="0" xfId="14" applyFont="1" applyAlignment="1" applyProtection="1">
      <alignment vertical="center"/>
    </xf>
    <xf numFmtId="165" fontId="7" fillId="0" borderId="0" xfId="16" applyFont="1" applyAlignment="1" applyProtection="1">
      <alignment horizontal="left" vertical="center"/>
    </xf>
    <xf numFmtId="3" fontId="4" fillId="0" borderId="0" xfId="0" applyNumberFormat="1" applyFont="1" applyBorder="1" applyAlignment="1">
      <alignment horizontal="right" vertical="center" wrapText="1"/>
    </xf>
    <xf numFmtId="3" fontId="6" fillId="0" borderId="0" xfId="0" applyNumberFormat="1" applyFont="1" applyBorder="1" applyAlignment="1">
      <alignment horizontal="right" vertical="center" wrapText="1"/>
    </xf>
    <xf numFmtId="3" fontId="6" fillId="0" borderId="0" xfId="23" applyNumberFormat="1" applyFont="1" applyAlignment="1">
      <alignment horizontal="right" vertical="center"/>
    </xf>
    <xf numFmtId="3" fontId="4" fillId="0" borderId="0" xfId="24" applyNumberFormat="1" applyFont="1" applyAlignment="1">
      <alignment horizontal="right" vertical="center"/>
    </xf>
    <xf numFmtId="3" fontId="6" fillId="0" borderId="0" xfId="24" applyNumberFormat="1" applyFont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6" fillId="0" borderId="0" xfId="1" quotePrefix="1" applyNumberFormat="1" applyFont="1" applyFill="1" applyBorder="1" applyAlignment="1">
      <alignment horizontal="right" vertical="center" wrapText="1"/>
    </xf>
    <xf numFmtId="3" fontId="6" fillId="0" borderId="0" xfId="1" applyNumberFormat="1" applyFont="1" applyBorder="1" applyAlignment="1">
      <alignment horizontal="right" vertical="center" wrapText="1"/>
    </xf>
    <xf numFmtId="3" fontId="4" fillId="0" borderId="0" xfId="1" applyNumberFormat="1" applyFont="1" applyBorder="1" applyAlignment="1">
      <alignment horizontal="right" vertical="center" wrapText="1"/>
    </xf>
    <xf numFmtId="3" fontId="4" fillId="0" borderId="0" xfId="1" quotePrefix="1" applyNumberFormat="1" applyFont="1" applyFill="1" applyBorder="1" applyAlignment="1">
      <alignment horizontal="right" vertical="center" wrapText="1"/>
    </xf>
    <xf numFmtId="2" fontId="4" fillId="0" borderId="0" xfId="0" applyNumberFormat="1" applyFont="1" applyAlignment="1">
      <alignment horizontal="right" readingOrder="1"/>
    </xf>
    <xf numFmtId="0" fontId="4" fillId="0" borderId="0" xfId="0" applyNumberFormat="1" applyFont="1" applyAlignment="1">
      <alignment horizontal="right" readingOrder="1"/>
    </xf>
    <xf numFmtId="165" fontId="15" fillId="0" borderId="0" xfId="14" applyFont="1" applyAlignment="1">
      <alignment horizontal="left" vertical="center"/>
    </xf>
    <xf numFmtId="3" fontId="6" fillId="0" borderId="0" xfId="1" quotePrefix="1" applyNumberFormat="1" applyFont="1" applyFill="1" applyBorder="1" applyAlignment="1">
      <alignment horizontal="right" vertical="center"/>
    </xf>
    <xf numFmtId="3" fontId="4" fillId="0" borderId="0" xfId="1" quotePrefix="1" applyNumberFormat="1" applyFont="1" applyFill="1" applyBorder="1" applyAlignment="1">
      <alignment horizontal="right" vertical="center"/>
    </xf>
    <xf numFmtId="2" fontId="4" fillId="0" borderId="0" xfId="0" applyNumberFormat="1" applyFont="1" applyAlignment="1">
      <alignment horizontal="right" vertical="center" readingOrder="1"/>
    </xf>
    <xf numFmtId="3" fontId="37" fillId="0" borderId="0" xfId="1" applyNumberFormat="1" applyFont="1" applyFill="1" applyBorder="1" applyAlignment="1">
      <alignment horizontal="right" vertical="center" wrapText="1"/>
    </xf>
    <xf numFmtId="165" fontId="14" fillId="0" borderId="0" xfId="14" applyFont="1" applyAlignment="1">
      <alignment vertical="center"/>
    </xf>
    <xf numFmtId="3" fontId="6" fillId="4" borderId="0" xfId="1" quotePrefix="1" applyNumberFormat="1" applyFont="1" applyFill="1" applyBorder="1" applyAlignment="1">
      <alignment horizontal="right" vertical="center"/>
    </xf>
    <xf numFmtId="3" fontId="4" fillId="4" borderId="0" xfId="2" applyNumberFormat="1" applyFont="1" applyFill="1" applyAlignment="1">
      <alignment horizontal="right" vertical="center"/>
    </xf>
    <xf numFmtId="3" fontId="6" fillId="0" borderId="0" xfId="14" applyNumberFormat="1" applyFont="1" applyAlignment="1" applyProtection="1">
      <alignment horizontal="right" vertical="center"/>
    </xf>
    <xf numFmtId="3" fontId="6" fillId="0" borderId="0" xfId="0" applyNumberFormat="1" applyFont="1" applyAlignment="1">
      <alignment horizontal="right" vertical="center" wrapText="1"/>
    </xf>
    <xf numFmtId="3" fontId="4" fillId="0" borderId="0" xfId="22" applyNumberFormat="1" applyFont="1" applyAlignment="1">
      <alignment horizontal="right" vertical="center" wrapText="1"/>
    </xf>
    <xf numFmtId="165" fontId="38" fillId="0" borderId="0" xfId="28" applyFont="1" applyAlignment="1">
      <alignment vertical="center"/>
    </xf>
    <xf numFmtId="165" fontId="39" fillId="0" borderId="0" xfId="28" applyFont="1" applyAlignment="1">
      <alignment vertical="center"/>
    </xf>
    <xf numFmtId="173" fontId="6" fillId="0" borderId="0" xfId="2" quotePrefix="1" applyNumberFormat="1" applyFont="1" applyAlignment="1" applyProtection="1">
      <alignment horizontal="right" vertical="center" wrapText="1"/>
    </xf>
    <xf numFmtId="173" fontId="6" fillId="0" borderId="0" xfId="2" applyNumberFormat="1" applyFont="1" applyAlignment="1" applyProtection="1">
      <alignment horizontal="right" vertical="center" wrapText="1"/>
    </xf>
    <xf numFmtId="173" fontId="6" fillId="0" borderId="0" xfId="21" applyNumberFormat="1" applyFont="1" applyAlignment="1">
      <alignment horizontal="right" vertical="center" wrapText="1"/>
    </xf>
    <xf numFmtId="173" fontId="6" fillId="0" borderId="0" xfId="21" quotePrefix="1" applyNumberFormat="1" applyFont="1" applyAlignment="1">
      <alignment horizontal="right" vertical="center" wrapText="1"/>
    </xf>
    <xf numFmtId="171" fontId="4" fillId="0" borderId="0" xfId="0" applyNumberFormat="1" applyFont="1" applyAlignment="1">
      <alignment horizontal="center" vertical="center" wrapText="1" readingOrder="1"/>
    </xf>
    <xf numFmtId="2" fontId="4" fillId="0" borderId="0" xfId="0" applyNumberFormat="1" applyFont="1" applyAlignment="1">
      <alignment horizontal="center" vertical="center" wrapText="1" readingOrder="1"/>
    </xf>
    <xf numFmtId="165" fontId="4" fillId="0" borderId="0" xfId="13" applyFont="1" applyAlignment="1">
      <alignment horizontal="center" vertical="center" wrapText="1"/>
    </xf>
    <xf numFmtId="165" fontId="7" fillId="0" borderId="0" xfId="13" applyFont="1" applyAlignment="1">
      <alignment horizontal="center" vertical="center" wrapText="1"/>
    </xf>
    <xf numFmtId="172" fontId="6" fillId="0" borderId="0" xfId="13" applyNumberFormat="1" applyFont="1" applyAlignment="1" applyProtection="1">
      <alignment horizontal="center" vertical="center" wrapText="1" readingOrder="2"/>
    </xf>
    <xf numFmtId="165" fontId="6" fillId="0" borderId="0" xfId="13" applyFont="1" applyAlignment="1">
      <alignment horizontal="center" vertical="center" wrapText="1"/>
    </xf>
    <xf numFmtId="165" fontId="4" fillId="0" borderId="0" xfId="13" applyFont="1" applyAlignment="1">
      <alignment horizontal="center" vertical="center" wrapText="1" readingOrder="2"/>
    </xf>
    <xf numFmtId="168" fontId="4" fillId="0" borderId="0" xfId="10" quotePrefix="1" applyNumberFormat="1" applyFont="1" applyFill="1" applyAlignment="1" applyProtection="1"/>
    <xf numFmtId="168" fontId="14" fillId="0" borderId="0" xfId="10" quotePrefix="1" applyNumberFormat="1" applyFont="1" applyFill="1" applyAlignment="1" applyProtection="1"/>
    <xf numFmtId="168" fontId="4" fillId="0" borderId="0" xfId="0" applyNumberFormat="1" applyFont="1" applyFill="1" applyAlignment="1" applyProtection="1">
      <alignment horizontal="left"/>
    </xf>
    <xf numFmtId="168" fontId="14" fillId="0" borderId="0" xfId="0" applyNumberFormat="1" applyFont="1" applyFill="1" applyAlignment="1" applyProtection="1">
      <alignment horizontal="right"/>
    </xf>
    <xf numFmtId="168" fontId="4" fillId="0" borderId="0" xfId="10" applyNumberFormat="1" applyFont="1" applyFill="1" applyAlignment="1" applyProtection="1">
      <alignment horizontal="left" vertical="center"/>
    </xf>
    <xf numFmtId="183" fontId="14" fillId="0" borderId="0" xfId="10" applyNumberFormat="1" applyFont="1" applyFill="1" applyBorder="1" applyAlignment="1">
      <alignment vertical="center"/>
    </xf>
    <xf numFmtId="0" fontId="4" fillId="0" borderId="0" xfId="27" quotePrefix="1" applyFont="1" applyFill="1" applyAlignment="1">
      <alignment horizontal="left" vertical="center"/>
    </xf>
    <xf numFmtId="0" fontId="14" fillId="0" borderId="0" xfId="27" quotePrefix="1" applyFont="1" applyFill="1" applyAlignment="1">
      <alignment horizontal="right" vertical="center"/>
    </xf>
    <xf numFmtId="0" fontId="6" fillId="0" borderId="0" xfId="27" applyFont="1" applyFill="1" applyAlignment="1">
      <alignment horizontal="left" vertical="center" readingOrder="1"/>
    </xf>
    <xf numFmtId="0" fontId="12" fillId="0" borderId="0" xfId="27" applyFont="1" applyFill="1" applyAlignment="1">
      <alignment horizontal="right" vertical="center" readingOrder="1"/>
    </xf>
    <xf numFmtId="0" fontId="6" fillId="0" borderId="0" xfId="27" applyFont="1" applyFill="1" applyAlignment="1">
      <alignment horizontal="left" vertical="center"/>
    </xf>
    <xf numFmtId="0" fontId="12" fillId="0" borderId="0" xfId="27" quotePrefix="1" applyFont="1" applyFill="1" applyAlignment="1">
      <alignment horizontal="right" vertical="center"/>
    </xf>
    <xf numFmtId="0" fontId="6" fillId="0" borderId="0" xfId="27" applyFont="1" applyFill="1" applyAlignment="1">
      <alignment vertical="center"/>
    </xf>
    <xf numFmtId="0" fontId="12" fillId="0" borderId="0" xfId="27" applyFont="1" applyFill="1" applyAlignment="1">
      <alignment horizontal="right" vertical="center"/>
    </xf>
    <xf numFmtId="183" fontId="12" fillId="0" borderId="0" xfId="10" applyNumberFormat="1" applyFont="1" applyFill="1" applyBorder="1" applyAlignment="1" applyProtection="1">
      <alignment vertical="center"/>
    </xf>
    <xf numFmtId="168" fontId="12" fillId="0" borderId="0" xfId="10" applyNumberFormat="1" applyFont="1" applyFill="1" applyAlignment="1">
      <alignment horizontal="right" vertical="center"/>
    </xf>
    <xf numFmtId="169" fontId="6" fillId="0" borderId="0" xfId="27" applyNumberFormat="1" applyFont="1" applyFill="1" applyAlignment="1" applyProtection="1">
      <alignment horizontal="left" vertical="center"/>
    </xf>
    <xf numFmtId="0" fontId="4" fillId="0" borderId="0" xfId="27" applyFont="1" applyFill="1" applyAlignment="1">
      <alignment horizontal="left" vertical="center"/>
    </xf>
    <xf numFmtId="168" fontId="12" fillId="0" borderId="0" xfId="10" applyNumberFormat="1" applyFont="1" applyFill="1" applyAlignment="1">
      <alignment vertical="center"/>
    </xf>
    <xf numFmtId="0" fontId="4" fillId="0" borderId="0" xfId="27" applyFont="1" applyFill="1" applyAlignment="1">
      <alignment vertical="center"/>
    </xf>
    <xf numFmtId="183" fontId="6" fillId="0" borderId="0" xfId="10" applyNumberFormat="1" applyFont="1" applyFill="1" applyAlignment="1">
      <alignment vertical="center"/>
    </xf>
    <xf numFmtId="0" fontId="4" fillId="0" borderId="0" xfId="0" applyNumberFormat="1" applyFont="1" applyAlignment="1">
      <alignment horizontal="right"/>
    </xf>
    <xf numFmtId="0" fontId="7" fillId="0" borderId="0" xfId="27" quotePrefix="1" applyFont="1" applyFill="1" applyAlignment="1">
      <alignment horizontal="right" vertical="center"/>
    </xf>
    <xf numFmtId="0" fontId="11" fillId="0" borderId="0" xfId="27" applyFont="1" applyFill="1" applyAlignment="1">
      <alignment horizontal="right" vertical="center" readingOrder="1"/>
    </xf>
    <xf numFmtId="0" fontId="11" fillId="0" borderId="0" xfId="27" quotePrefix="1" applyFont="1" applyFill="1" applyAlignment="1">
      <alignment horizontal="right" vertical="center"/>
    </xf>
    <xf numFmtId="0" fontId="11" fillId="0" borderId="0" xfId="27" applyFont="1" applyFill="1" applyAlignment="1">
      <alignment horizontal="right" vertical="center"/>
    </xf>
    <xf numFmtId="183" fontId="11" fillId="0" borderId="0" xfId="10" applyNumberFormat="1" applyFont="1" applyFill="1" applyBorder="1" applyAlignment="1" applyProtection="1">
      <alignment vertical="center"/>
    </xf>
    <xf numFmtId="168" fontId="11" fillId="0" borderId="0" xfId="10" applyNumberFormat="1" applyFont="1" applyFill="1" applyAlignment="1">
      <alignment horizontal="right" vertical="center"/>
    </xf>
    <xf numFmtId="168" fontId="11" fillId="0" borderId="0" xfId="10" applyNumberFormat="1" applyFont="1" applyFill="1" applyAlignment="1">
      <alignment vertical="center"/>
    </xf>
    <xf numFmtId="0" fontId="7" fillId="0" borderId="0" xfId="27" applyFont="1" applyFill="1" applyAlignment="1">
      <alignment horizontal="right" vertical="center"/>
    </xf>
    <xf numFmtId="183" fontId="11" fillId="0" borderId="0" xfId="10" applyNumberFormat="1" applyFont="1" applyFill="1" applyBorder="1" applyAlignment="1" applyProtection="1">
      <alignment horizontal="right" vertical="center"/>
    </xf>
    <xf numFmtId="3" fontId="6" fillId="0" borderId="0" xfId="26" applyNumberFormat="1" applyFont="1" applyBorder="1" applyAlignment="1" applyProtection="1">
      <alignment horizontal="left" vertical="center"/>
    </xf>
    <xf numFmtId="3" fontId="6" fillId="0" borderId="0" xfId="11" quotePrefix="1" applyNumberFormat="1" applyFont="1" applyBorder="1" applyAlignment="1">
      <alignment horizontal="left" vertical="center"/>
    </xf>
    <xf numFmtId="3" fontId="16" fillId="0" borderId="0" xfId="0" applyNumberFormat="1" applyFont="1" applyBorder="1" applyAlignment="1">
      <alignment horizontal="right" vertical="center" wrapText="1"/>
    </xf>
    <xf numFmtId="3" fontId="16" fillId="0" borderId="0" xfId="0" applyNumberFormat="1" applyFont="1" applyBorder="1" applyAlignment="1">
      <alignment horizontal="left" vertical="top" wrapText="1"/>
    </xf>
    <xf numFmtId="165" fontId="19" fillId="0" borderId="0" xfId="23" applyFont="1" applyBorder="1" applyAlignment="1">
      <alignment vertical="center"/>
    </xf>
    <xf numFmtId="3" fontId="6" fillId="4" borderId="0" xfId="1" applyNumberFormat="1" applyFont="1" applyFill="1" applyBorder="1" applyAlignment="1">
      <alignment horizontal="right" vertical="center" wrapText="1"/>
    </xf>
    <xf numFmtId="0" fontId="4" fillId="0" borderId="0" xfId="0" applyNumberFormat="1" applyFont="1" applyAlignment="1">
      <alignment horizontal="right" vertical="center" readingOrder="1"/>
    </xf>
    <xf numFmtId="173" fontId="6" fillId="0" borderId="0" xfId="3" applyNumberFormat="1" applyFont="1" applyAlignment="1">
      <alignment horizontal="right" vertical="center"/>
    </xf>
    <xf numFmtId="3" fontId="6" fillId="2" borderId="0" xfId="0" applyNumberFormat="1" applyFont="1" applyFill="1" applyAlignment="1">
      <alignment vertical="center"/>
    </xf>
    <xf numFmtId="2" fontId="6" fillId="0" borderId="0" xfId="13" applyNumberFormat="1" applyFont="1" applyAlignment="1" applyProtection="1">
      <alignment horizontal="center" vertical="center" wrapText="1" readingOrder="2"/>
    </xf>
    <xf numFmtId="165" fontId="7" fillId="0" borderId="0" xfId="0" applyFont="1" applyAlignment="1">
      <alignment horizontal="right" vertical="center"/>
    </xf>
    <xf numFmtId="165" fontId="7" fillId="2" borderId="0" xfId="22" applyFont="1" applyFill="1" applyAlignment="1">
      <alignment horizontal="right" vertical="center" readingOrder="2"/>
    </xf>
    <xf numFmtId="165" fontId="7" fillId="0" borderId="0" xfId="22" quotePrefix="1" applyFont="1" applyAlignment="1">
      <alignment horizontal="right" vertical="center" readingOrder="2"/>
    </xf>
    <xf numFmtId="0" fontId="6" fillId="0" borderId="0" xfId="22" applyNumberFormat="1" applyFont="1" applyAlignment="1" applyProtection="1">
      <alignment horizontal="left"/>
    </xf>
    <xf numFmtId="0" fontId="11" fillId="0" borderId="0" xfId="22" applyNumberFormat="1" applyFont="1" applyAlignment="1">
      <alignment horizontal="right" readingOrder="2"/>
    </xf>
    <xf numFmtId="165" fontId="11" fillId="4" borderId="0" xfId="22" applyNumberFormat="1" applyFont="1" applyFill="1" applyAlignment="1">
      <alignment horizontal="right" vertical="center" readingOrder="2"/>
    </xf>
    <xf numFmtId="165" fontId="7" fillId="0" borderId="0" xfId="24" applyFont="1" applyAlignment="1">
      <alignment horizontal="right" vertical="center" readingOrder="2"/>
    </xf>
    <xf numFmtId="165" fontId="44" fillId="0" borderId="0" xfId="22" applyFont="1" applyAlignment="1">
      <alignment horizontal="right" vertical="center"/>
    </xf>
    <xf numFmtId="170" fontId="4" fillId="0" borderId="0" xfId="19" applyNumberFormat="1" applyFont="1" applyAlignment="1">
      <alignment vertical="center"/>
    </xf>
    <xf numFmtId="3" fontId="6" fillId="0" borderId="0" xfId="3" applyNumberFormat="1" applyFont="1" applyAlignment="1">
      <alignment horizontal="right" vertical="center"/>
    </xf>
    <xf numFmtId="3" fontId="4" fillId="4" borderId="0" xfId="3" applyNumberFormat="1" applyFont="1" applyFill="1" applyAlignment="1">
      <alignment horizontal="right" vertical="center"/>
    </xf>
    <xf numFmtId="3" fontId="6" fillId="0" borderId="0" xfId="1" applyNumberFormat="1" applyFont="1" applyFill="1" applyAlignment="1">
      <alignment horizontal="right" vertical="center"/>
    </xf>
    <xf numFmtId="3" fontId="4" fillId="0" borderId="0" xfId="24" applyNumberFormat="1" applyFont="1" applyBorder="1" applyAlignment="1">
      <alignment horizontal="right" vertical="center"/>
    </xf>
    <xf numFmtId="165" fontId="4" fillId="0" borderId="0" xfId="24" applyFont="1" applyAlignment="1">
      <alignment horizontal="right" vertical="center"/>
    </xf>
    <xf numFmtId="4" fontId="4" fillId="0" borderId="0" xfId="14" applyNumberFormat="1" applyFont="1" applyAlignment="1">
      <alignment horizontal="right" vertical="center"/>
    </xf>
    <xf numFmtId="165" fontId="40" fillId="0" borderId="0" xfId="14" applyFont="1" applyAlignment="1">
      <alignment horizontal="right" vertical="center" readingOrder="2"/>
    </xf>
    <xf numFmtId="3" fontId="11" fillId="0" borderId="0" xfId="1" applyNumberFormat="1" applyFont="1" applyFill="1" applyBorder="1" applyAlignment="1">
      <alignment horizontal="right"/>
    </xf>
    <xf numFmtId="3" fontId="11" fillId="0" borderId="0" xfId="1" applyNumberFormat="1" applyFont="1" applyFill="1" applyBorder="1" applyAlignment="1">
      <alignment horizontal="right" vertical="center" wrapText="1"/>
    </xf>
    <xf numFmtId="166" fontId="12" fillId="0" borderId="0" xfId="21" applyFont="1" applyAlignment="1">
      <alignment vertical="center"/>
    </xf>
    <xf numFmtId="3" fontId="6" fillId="0" borderId="0" xfId="22" applyNumberFormat="1" applyFont="1" applyBorder="1" applyAlignment="1">
      <alignment horizontal="right" vertical="center"/>
    </xf>
    <xf numFmtId="3" fontId="4" fillId="0" borderId="0" xfId="22" applyNumberFormat="1" applyFont="1" applyBorder="1" applyAlignment="1">
      <alignment horizontal="right" vertical="center"/>
    </xf>
    <xf numFmtId="165" fontId="4" fillId="0" borderId="0" xfId="0" applyFont="1" applyBorder="1" applyAlignment="1">
      <alignment horizontal="right" vertical="center"/>
    </xf>
    <xf numFmtId="3" fontId="45" fillId="0" borderId="0" xfId="0" applyNumberFormat="1" applyFont="1" applyFill="1" applyBorder="1" applyAlignment="1">
      <alignment horizontal="right" vertical="center" shrinkToFit="1"/>
    </xf>
    <xf numFmtId="3" fontId="4" fillId="0" borderId="0" xfId="0" applyNumberFormat="1" applyFont="1" applyAlignment="1">
      <alignment horizontal="right" vertical="center" wrapText="1" readingOrder="1"/>
    </xf>
    <xf numFmtId="3" fontId="4" fillId="0" borderId="0" xfId="18" quotePrefix="1" applyNumberFormat="1" applyFont="1" applyAlignment="1" applyProtection="1">
      <alignment horizontal="right" vertical="center" wrapText="1"/>
    </xf>
    <xf numFmtId="3" fontId="4" fillId="0" borderId="0" xfId="18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3" fontId="6" fillId="2" borderId="0" xfId="0" applyNumberFormat="1" applyFont="1" applyFill="1" applyAlignment="1">
      <alignment horizontal="right" vertical="center" wrapText="1"/>
    </xf>
    <xf numFmtId="3" fontId="4" fillId="0" borderId="0" xfId="0" applyNumberFormat="1" applyFont="1" applyAlignment="1" applyProtection="1">
      <alignment horizontal="right" vertical="center" wrapText="1"/>
    </xf>
    <xf numFmtId="3" fontId="6" fillId="0" borderId="0" xfId="0" applyNumberFormat="1" applyFont="1" applyAlignment="1" applyProtection="1">
      <alignment horizontal="right" vertical="center" wrapText="1"/>
    </xf>
    <xf numFmtId="0" fontId="0" fillId="0" borderId="0" xfId="0" applyNumberFormat="1" applyFill="1" applyBorder="1" applyAlignment="1">
      <alignment horizontal="left" vertical="top"/>
    </xf>
    <xf numFmtId="0" fontId="46" fillId="0" borderId="0" xfId="0" applyNumberFormat="1" applyFont="1"/>
    <xf numFmtId="170" fontId="6" fillId="0" borderId="0" xfId="28" applyNumberFormat="1" applyFont="1" applyAlignment="1">
      <alignment horizontal="center" vertical="center"/>
    </xf>
    <xf numFmtId="165" fontId="6" fillId="0" borderId="0" xfId="19" applyFont="1" applyAlignment="1">
      <alignment horizontal="center" vertical="center"/>
    </xf>
    <xf numFmtId="170" fontId="6" fillId="0" borderId="0" xfId="19" applyNumberFormat="1" applyFont="1" applyAlignment="1">
      <alignment horizontal="center" vertical="center"/>
    </xf>
    <xf numFmtId="165" fontId="6" fillId="0" borderId="0" xfId="28" applyFont="1" applyAlignment="1">
      <alignment horizontal="center" vertical="center"/>
    </xf>
    <xf numFmtId="165" fontId="47" fillId="0" borderId="0" xfId="13" applyFont="1" applyAlignment="1" applyProtection="1">
      <alignment horizontal="left" vertical="center"/>
    </xf>
    <xf numFmtId="3" fontId="48" fillId="0" borderId="0" xfId="0" applyNumberFormat="1" applyFont="1" applyFill="1" applyBorder="1" applyAlignment="1">
      <alignment horizontal="right" vertical="center" shrinkToFit="1"/>
    </xf>
    <xf numFmtId="4" fontId="4" fillId="0" borderId="0" xfId="13" applyNumberFormat="1" applyFont="1" applyAlignment="1" applyProtection="1">
      <alignment horizontal="left" vertical="center"/>
    </xf>
    <xf numFmtId="165" fontId="49" fillId="0" borderId="0" xfId="13" applyFont="1" applyAlignment="1" applyProtection="1">
      <alignment horizontal="left" vertical="center"/>
    </xf>
    <xf numFmtId="174" fontId="6" fillId="0" borderId="0" xfId="19" applyNumberFormat="1" applyFont="1" applyAlignment="1">
      <alignment vertical="center"/>
    </xf>
    <xf numFmtId="0" fontId="0" fillId="4" borderId="0" xfId="0" applyNumberFormat="1" applyFill="1" applyBorder="1" applyAlignment="1">
      <alignment horizontal="left" vertical="center" wrapText="1"/>
    </xf>
    <xf numFmtId="0" fontId="21" fillId="0" borderId="0" xfId="12"/>
    <xf numFmtId="0" fontId="51" fillId="0" borderId="0" xfId="12" applyNumberFormat="1" applyFont="1"/>
    <xf numFmtId="0" fontId="41" fillId="0" borderId="0" xfId="12" applyNumberFormat="1" applyFont="1"/>
    <xf numFmtId="0" fontId="52" fillId="0" borderId="0" xfId="12" applyNumberFormat="1" applyFont="1"/>
    <xf numFmtId="165" fontId="8" fillId="0" borderId="0" xfId="13" applyFont="1" applyAlignment="1">
      <alignment horizontal="center" vertical="center"/>
    </xf>
    <xf numFmtId="0" fontId="50" fillId="0" borderId="0" xfId="12" applyNumberFormat="1" applyFont="1"/>
    <xf numFmtId="0" fontId="51" fillId="0" borderId="0" xfId="12" applyNumberFormat="1" applyFont="1"/>
    <xf numFmtId="165" fontId="13" fillId="0" borderId="0" xfId="13" applyFont="1" applyAlignment="1">
      <alignment horizontal="center" vertical="center"/>
    </xf>
    <xf numFmtId="0" fontId="21" fillId="0" borderId="0" xfId="12" applyAlignment="1">
      <alignment horizontal="center"/>
    </xf>
    <xf numFmtId="1" fontId="53" fillId="0" borderId="0" xfId="12" applyNumberFormat="1" applyFont="1" applyAlignment="1">
      <alignment horizontal="center"/>
    </xf>
    <xf numFmtId="0" fontId="51" fillId="0" borderId="0" xfId="12" applyNumberFormat="1" applyFont="1" applyAlignment="1">
      <alignment horizontal="center"/>
    </xf>
    <xf numFmtId="165" fontId="7" fillId="0" borderId="0" xfId="13" applyFont="1" applyAlignment="1">
      <alignment horizontal="center" vertical="center"/>
    </xf>
    <xf numFmtId="165" fontId="11" fillId="0" borderId="0" xfId="13" applyFont="1" applyAlignment="1">
      <alignment horizontal="center" vertical="center"/>
    </xf>
    <xf numFmtId="165" fontId="6" fillId="0" borderId="0" xfId="13" applyFont="1" applyAlignment="1">
      <alignment horizontal="center" vertical="center" wrapText="1" readingOrder="2"/>
    </xf>
    <xf numFmtId="1" fontId="53" fillId="0" borderId="0" xfId="12" applyNumberFormat="1" applyFont="1"/>
    <xf numFmtId="0" fontId="51" fillId="0" borderId="0" xfId="12" applyNumberFormat="1" applyFont="1"/>
    <xf numFmtId="0" fontId="52" fillId="0" borderId="0" xfId="12" applyNumberFormat="1" applyFont="1"/>
    <xf numFmtId="0" fontId="46" fillId="0" borderId="0" xfId="12" applyNumberFormat="1" applyFont="1"/>
    <xf numFmtId="0" fontId="54" fillId="0" borderId="0" xfId="12" applyNumberFormat="1" applyFont="1"/>
    <xf numFmtId="4" fontId="46" fillId="0" borderId="0" xfId="12" applyNumberFormat="1" applyFont="1"/>
    <xf numFmtId="165" fontId="10" fillId="0" borderId="0" xfId="13" quotePrefix="1" applyFont="1" applyAlignment="1" applyProtection="1">
      <alignment horizontal="right" vertical="center"/>
    </xf>
    <xf numFmtId="2" fontId="6" fillId="0" borderId="0" xfId="25" applyNumberFormat="1" applyFont="1" applyAlignment="1">
      <alignment horizontal="right" vertical="center"/>
    </xf>
    <xf numFmtId="165" fontId="10" fillId="0" borderId="0" xfId="13" applyFont="1" applyAlignment="1">
      <alignment horizontal="left" vertical="center"/>
    </xf>
    <xf numFmtId="165" fontId="10" fillId="0" borderId="0" xfId="13" quotePrefix="1" applyFont="1" applyAlignment="1">
      <alignment horizontal="right" vertical="center"/>
    </xf>
    <xf numFmtId="165" fontId="8" fillId="0" borderId="0" xfId="13" quotePrefix="1" applyFont="1" applyAlignment="1">
      <alignment horizontal="right" vertical="center" readingOrder="2"/>
    </xf>
    <xf numFmtId="165" fontId="8" fillId="0" borderId="0" xfId="25" applyFont="1" applyAlignment="1">
      <alignment horizontal="right" vertical="center" readingOrder="2"/>
    </xf>
    <xf numFmtId="165" fontId="10" fillId="0" borderId="0" xfId="18" applyNumberFormat="1" applyFont="1" applyAlignment="1" applyProtection="1">
      <alignment horizontal="left" vertical="center"/>
    </xf>
    <xf numFmtId="165" fontId="10" fillId="0" borderId="0" xfId="0" applyFont="1" applyAlignment="1">
      <alignment horizontal="right" vertical="center" readingOrder="2"/>
    </xf>
    <xf numFmtId="165" fontId="8" fillId="0" borderId="0" xfId="15" quotePrefix="1" applyFont="1" applyAlignment="1">
      <alignment horizontal="right" vertical="center" readingOrder="2"/>
    </xf>
    <xf numFmtId="165" fontId="8" fillId="0" borderId="0" xfId="31" applyFont="1" applyAlignment="1">
      <alignment horizontal="right" vertical="center" readingOrder="2"/>
    </xf>
    <xf numFmtId="0" fontId="41" fillId="4" borderId="0" xfId="0" applyNumberFormat="1" applyFont="1" applyFill="1" applyBorder="1" applyAlignment="1">
      <alignment horizontal="left" vertical="top" wrapText="1"/>
    </xf>
    <xf numFmtId="165" fontId="15" fillId="0" borderId="0" xfId="29" quotePrefix="1" applyNumberFormat="1" applyFont="1" applyAlignment="1">
      <alignment horizontal="center" vertical="center"/>
    </xf>
    <xf numFmtId="165" fontId="6" fillId="0" borderId="0" xfId="0" applyFont="1" applyAlignment="1">
      <alignment horizontal="center" vertical="center"/>
    </xf>
    <xf numFmtId="165" fontId="6" fillId="0" borderId="0" xfId="13" applyFont="1" applyAlignment="1" applyProtection="1">
      <alignment horizontal="right" vertical="center"/>
    </xf>
    <xf numFmtId="165" fontId="10" fillId="0" borderId="0" xfId="13" quotePrefix="1" applyFont="1" applyAlignment="1">
      <alignment horizontal="right" vertical="center" readingOrder="2"/>
    </xf>
    <xf numFmtId="165" fontId="6" fillId="0" borderId="0" xfId="13" applyFont="1" applyAlignment="1">
      <alignment horizontal="center" vertical="center"/>
    </xf>
    <xf numFmtId="165" fontId="8" fillId="0" borderId="0" xfId="23" applyFont="1" applyAlignment="1">
      <alignment horizontal="right" vertical="center" readingOrder="2"/>
    </xf>
    <xf numFmtId="3" fontId="11" fillId="0" borderId="0" xfId="1" applyNumberFormat="1" applyFont="1" applyFill="1" applyBorder="1" applyAlignment="1">
      <alignment horizontal="right" vertical="center"/>
    </xf>
    <xf numFmtId="165" fontId="19" fillId="0" borderId="0" xfId="13" applyFont="1" applyAlignment="1">
      <alignment vertical="center"/>
    </xf>
    <xf numFmtId="165" fontId="8" fillId="0" borderId="0" xfId="14" quotePrefix="1" applyFont="1" applyAlignment="1">
      <alignment vertical="center" readingOrder="2"/>
    </xf>
    <xf numFmtId="165" fontId="8" fillId="0" borderId="0" xfId="14" quotePrefix="1" applyFont="1" applyAlignment="1">
      <alignment horizontal="right" vertical="center" readingOrder="2"/>
    </xf>
    <xf numFmtId="166" fontId="8" fillId="0" borderId="0" xfId="21" applyFont="1" applyAlignment="1">
      <alignment vertical="center"/>
    </xf>
    <xf numFmtId="166" fontId="8" fillId="0" borderId="0" xfId="21" applyFont="1" applyAlignment="1">
      <alignment vertical="center" readingOrder="2"/>
    </xf>
    <xf numFmtId="165" fontId="4" fillId="0" borderId="0" xfId="0" applyFont="1" applyAlignment="1">
      <alignment horizontal="right" vertical="center" readingOrder="2"/>
    </xf>
    <xf numFmtId="170" fontId="4" fillId="0" borderId="0" xfId="19" applyNumberFormat="1" applyFont="1" applyAlignment="1">
      <alignment horizontal="right" vertical="center"/>
    </xf>
    <xf numFmtId="165" fontId="6" fillId="0" borderId="0" xfId="37" applyFont="1" applyAlignment="1">
      <alignment horizontal="center" vertical="center"/>
    </xf>
    <xf numFmtId="49" fontId="4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 readingOrder="2"/>
    </xf>
    <xf numFmtId="4" fontId="6" fillId="0" borderId="0" xfId="0" quotePrefix="1" applyNumberFormat="1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right" vertical="center" readingOrder="2"/>
    </xf>
    <xf numFmtId="4" fontId="11" fillId="0" borderId="0" xfId="0" applyNumberFormat="1" applyFont="1" applyFill="1" applyBorder="1" applyAlignment="1">
      <alignment horizontal="right" vertical="center" wrapText="1" readingOrder="2"/>
    </xf>
    <xf numFmtId="49" fontId="4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right" vertical="center" wrapText="1" readingOrder="2"/>
    </xf>
    <xf numFmtId="174" fontId="6" fillId="0" borderId="0" xfId="0" applyNumberFormat="1" applyFont="1" applyFill="1" applyBorder="1" applyAlignment="1">
      <alignment horizontal="left" vertical="center" wrapText="1"/>
    </xf>
    <xf numFmtId="174" fontId="11" fillId="0" borderId="0" xfId="0" applyNumberFormat="1" applyFont="1" applyFill="1" applyBorder="1" applyAlignment="1">
      <alignment horizontal="right" vertical="center" wrapText="1" readingOrder="2"/>
    </xf>
    <xf numFmtId="169" fontId="6" fillId="0" borderId="0" xfId="0" applyNumberFormat="1" applyFont="1" applyAlignment="1">
      <alignment vertical="center"/>
    </xf>
    <xf numFmtId="165" fontId="10" fillId="0" borderId="0" xfId="0" applyFont="1" applyAlignment="1" applyProtection="1">
      <alignment horizontal="left" vertical="center"/>
    </xf>
    <xf numFmtId="2" fontId="55" fillId="0" borderId="0" xfId="0" applyNumberFormat="1" applyFont="1" applyAlignment="1">
      <alignment horizontal="right" readingOrder="1"/>
    </xf>
    <xf numFmtId="174" fontId="6" fillId="0" borderId="0" xfId="0" applyNumberFormat="1" applyFont="1" applyBorder="1" applyAlignment="1">
      <alignment vertical="center"/>
    </xf>
    <xf numFmtId="0" fontId="55" fillId="4" borderId="0" xfId="0" applyNumberFormat="1" applyFont="1" applyFill="1" applyAlignment="1">
      <alignment horizontal="right" vertical="center"/>
    </xf>
    <xf numFmtId="4" fontId="6" fillId="0" borderId="0" xfId="19" applyNumberFormat="1" applyFont="1" applyAlignment="1">
      <alignment horizontal="right" vertical="center"/>
    </xf>
    <xf numFmtId="3" fontId="55" fillId="0" borderId="0" xfId="1" quotePrefix="1" applyNumberFormat="1" applyFont="1" applyFill="1" applyBorder="1" applyAlignment="1">
      <alignment horizontal="right" vertical="center"/>
    </xf>
    <xf numFmtId="3" fontId="55" fillId="0" borderId="0" xfId="1" applyNumberFormat="1" applyFont="1" applyFill="1" applyBorder="1" applyAlignment="1">
      <alignment horizontal="right" vertical="center" wrapText="1"/>
    </xf>
    <xf numFmtId="174" fontId="7" fillId="0" borderId="0" xfId="0" applyNumberFormat="1" applyFont="1" applyFill="1" applyBorder="1" applyAlignment="1">
      <alignment horizontal="right" vertical="center" wrapText="1"/>
    </xf>
    <xf numFmtId="3" fontId="21" fillId="0" borderId="0" xfId="1" quotePrefix="1" applyNumberFormat="1" applyFont="1" applyFill="1" applyBorder="1" applyAlignment="1">
      <alignment horizontal="right" vertical="center"/>
    </xf>
    <xf numFmtId="3" fontId="55" fillId="0" borderId="0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174" fontId="6" fillId="0" borderId="0" xfId="0" applyNumberFormat="1" applyFont="1" applyFill="1" applyAlignment="1">
      <alignment vertical="center"/>
    </xf>
    <xf numFmtId="165" fontId="6" fillId="0" borderId="0" xfId="23" applyFont="1" applyAlignment="1">
      <alignment horizontal="right" vertical="center"/>
    </xf>
    <xf numFmtId="165" fontId="4" fillId="0" borderId="0" xfId="23" applyFont="1" applyAlignment="1">
      <alignment horizontal="right" vertical="center"/>
    </xf>
    <xf numFmtId="174" fontId="14" fillId="0" borderId="2" xfId="0" applyNumberFormat="1" applyFont="1" applyFill="1" applyBorder="1" applyAlignment="1">
      <alignment vertical="center" wrapText="1"/>
    </xf>
    <xf numFmtId="3" fontId="4" fillId="0" borderId="2" xfId="0" applyNumberFormat="1" applyFont="1" applyFill="1" applyBorder="1" applyAlignment="1">
      <alignment horizontal="right" vertical="center" wrapText="1"/>
    </xf>
    <xf numFmtId="174" fontId="6" fillId="0" borderId="0" xfId="0" applyNumberFormat="1" applyFont="1" applyFill="1" applyBorder="1" applyAlignment="1">
      <alignment vertical="center" readingOrder="2"/>
    </xf>
    <xf numFmtId="165" fontId="16" fillId="0" borderId="0" xfId="0" applyFont="1" applyAlignment="1">
      <alignment vertical="center"/>
    </xf>
    <xf numFmtId="165" fontId="19" fillId="0" borderId="0" xfId="22" applyFont="1" applyAlignment="1">
      <alignment vertical="center"/>
    </xf>
    <xf numFmtId="165" fontId="6" fillId="0" borderId="0" xfId="0" applyFont="1" applyAlignment="1">
      <alignment horizontal="center" vertical="center" readingOrder="2"/>
    </xf>
    <xf numFmtId="165" fontId="16" fillId="0" borderId="0" xfId="28" applyFont="1" applyAlignment="1">
      <alignment horizontal="justify" vertical="center"/>
    </xf>
    <xf numFmtId="165" fontId="16" fillId="0" borderId="0" xfId="28" quotePrefix="1" applyFont="1" applyAlignment="1">
      <alignment horizontal="justify" vertical="center"/>
    </xf>
    <xf numFmtId="165" fontId="6" fillId="0" borderId="0" xfId="0" applyFont="1" applyAlignment="1">
      <alignment vertical="center"/>
    </xf>
    <xf numFmtId="165" fontId="6" fillId="0" borderId="0" xfId="13" applyFont="1" applyAlignment="1">
      <alignment horizontal="center" vertical="center"/>
    </xf>
    <xf numFmtId="165" fontId="6" fillId="0" borderId="0" xfId="0" applyFont="1" applyAlignment="1">
      <alignment horizontal="right" vertical="center"/>
    </xf>
    <xf numFmtId="4" fontId="6" fillId="0" borderId="0" xfId="13" applyNumberFormat="1" applyFont="1" applyAlignment="1">
      <alignment horizontal="center" vertical="center"/>
    </xf>
    <xf numFmtId="2" fontId="6" fillId="0" borderId="0" xfId="13" applyNumberFormat="1" applyFont="1" applyAlignment="1">
      <alignment horizontal="center" vertical="center"/>
    </xf>
    <xf numFmtId="165" fontId="13" fillId="0" borderId="0" xfId="0" applyFont="1" applyAlignment="1">
      <alignment horizontal="left" vertical="center"/>
    </xf>
    <xf numFmtId="165" fontId="8" fillId="0" borderId="0" xfId="0" applyFont="1" applyAlignment="1">
      <alignment horizontal="right" vertical="center" readingOrder="2"/>
    </xf>
    <xf numFmtId="165" fontId="8" fillId="0" borderId="0" xfId="16" applyFont="1" applyAlignment="1">
      <alignment horizontal="right" vertical="center" readingOrder="2"/>
    </xf>
    <xf numFmtId="165" fontId="15" fillId="0" borderId="0" xfId="11" applyFont="1" applyAlignment="1" applyProtection="1">
      <alignment horizontal="right" vertical="center" readingOrder="2"/>
    </xf>
    <xf numFmtId="165" fontId="15" fillId="0" borderId="0" xfId="11" applyFont="1" applyAlignment="1" applyProtection="1">
      <alignment horizontal="right" vertical="center"/>
    </xf>
    <xf numFmtId="165" fontId="8" fillId="0" borderId="0" xfId="16" applyFont="1" applyAlignment="1">
      <alignment vertical="center" readingOrder="2"/>
    </xf>
    <xf numFmtId="165" fontId="8" fillId="0" borderId="0" xfId="24" applyFont="1" applyAlignment="1">
      <alignment horizontal="right" vertical="center" readingOrder="2"/>
    </xf>
    <xf numFmtId="165" fontId="6" fillId="0" borderId="0" xfId="13" applyFont="1" applyAlignment="1">
      <alignment horizontal="center" vertical="center"/>
    </xf>
    <xf numFmtId="166" fontId="8" fillId="0" borderId="0" xfId="21" applyFont="1" applyAlignment="1">
      <alignment horizontal="right" vertical="center" readingOrder="2"/>
    </xf>
    <xf numFmtId="174" fontId="57" fillId="0" borderId="0" xfId="3" applyNumberFormat="1" applyFont="1" applyAlignment="1">
      <alignment horizontal="center" vertical="center"/>
    </xf>
    <xf numFmtId="184" fontId="6" fillId="0" borderId="0" xfId="39" applyNumberFormat="1" applyFont="1" applyAlignment="1">
      <alignment vertical="center"/>
    </xf>
    <xf numFmtId="3" fontId="4" fillId="4" borderId="0" xfId="22" applyNumberFormat="1" applyFont="1" applyFill="1" applyAlignment="1">
      <alignment horizontal="right" vertical="center"/>
    </xf>
    <xf numFmtId="165" fontId="6" fillId="4" borderId="0" xfId="22" applyFont="1" applyFill="1" applyAlignment="1">
      <alignment horizontal="right" vertical="center"/>
    </xf>
    <xf numFmtId="3" fontId="45" fillId="4" borderId="0" xfId="0" applyNumberFormat="1" applyFont="1" applyFill="1" applyBorder="1" applyAlignment="1">
      <alignment horizontal="right" vertical="center" shrinkToFit="1"/>
    </xf>
    <xf numFmtId="3" fontId="6" fillId="4" borderId="0" xfId="22" applyNumberFormat="1" applyFont="1" applyFill="1" applyBorder="1" applyAlignment="1">
      <alignment horizontal="right" vertical="center"/>
    </xf>
    <xf numFmtId="3" fontId="6" fillId="4" borderId="0" xfId="0" applyNumberFormat="1" applyFont="1" applyFill="1" applyBorder="1" applyAlignment="1">
      <alignment horizontal="right" vertical="center"/>
    </xf>
    <xf numFmtId="4" fontId="6" fillId="4" borderId="0" xfId="0" applyNumberFormat="1" applyFont="1" applyFill="1" applyAlignment="1">
      <alignment horizontal="right" vertical="center"/>
    </xf>
    <xf numFmtId="2" fontId="6" fillId="0" borderId="0" xfId="39" applyNumberFormat="1" applyFont="1" applyAlignment="1">
      <alignment vertical="center"/>
    </xf>
    <xf numFmtId="2" fontId="6" fillId="0" borderId="0" xfId="39" applyNumberFormat="1" applyFont="1" applyAlignment="1">
      <alignment horizontal="right" vertical="center"/>
    </xf>
    <xf numFmtId="2" fontId="6" fillId="4" borderId="0" xfId="39" applyNumberFormat="1" applyFont="1" applyFill="1" applyAlignment="1">
      <alignment vertical="center"/>
    </xf>
    <xf numFmtId="2" fontId="6" fillId="4" borderId="0" xfId="39" applyNumberFormat="1" applyFont="1" applyFill="1" applyAlignment="1">
      <alignment horizontal="right" vertical="center"/>
    </xf>
    <xf numFmtId="3" fontId="6" fillId="0" borderId="0" xfId="1" applyNumberFormat="1" applyFont="1" applyFill="1" applyBorder="1" applyAlignment="1">
      <alignment horizontal="left" vertical="center" wrapText="1"/>
    </xf>
    <xf numFmtId="4" fontId="6" fillId="4" borderId="0" xfId="14" applyNumberFormat="1" applyFont="1" applyFill="1" applyAlignment="1">
      <alignment vertical="center"/>
    </xf>
    <xf numFmtId="165" fontId="6" fillId="4" borderId="0" xfId="0" applyFont="1" applyFill="1" applyAlignment="1">
      <alignment horizontal="right" vertical="center"/>
    </xf>
    <xf numFmtId="4" fontId="6" fillId="4" borderId="0" xfId="14" applyNumberFormat="1" applyFont="1" applyFill="1" applyAlignment="1">
      <alignment horizontal="right" vertical="center"/>
    </xf>
    <xf numFmtId="2" fontId="6" fillId="0" borderId="0" xfId="29" applyNumberFormat="1" applyFont="1" applyAlignment="1">
      <alignment horizontal="right" vertical="center"/>
    </xf>
    <xf numFmtId="4" fontId="6" fillId="4" borderId="0" xfId="0" applyNumberFormat="1" applyFont="1" applyFill="1" applyAlignment="1">
      <alignment vertical="center"/>
    </xf>
    <xf numFmtId="165" fontId="4" fillId="4" borderId="0" xfId="13" quotePrefix="1" applyFont="1" applyFill="1" applyAlignment="1" applyProtection="1">
      <alignment horizontal="left" vertical="center"/>
    </xf>
    <xf numFmtId="165" fontId="4" fillId="4" borderId="0" xfId="13" applyFont="1" applyFill="1" applyAlignment="1" applyProtection="1">
      <alignment horizontal="left" vertical="center"/>
    </xf>
    <xf numFmtId="165" fontId="6" fillId="4" borderId="0" xfId="25" applyFont="1" applyFill="1" applyAlignment="1">
      <alignment vertical="center"/>
    </xf>
    <xf numFmtId="165" fontId="6" fillId="4" borderId="0" xfId="13" applyFont="1" applyFill="1" applyAlignment="1">
      <alignment horizontal="center" vertical="center"/>
    </xf>
    <xf numFmtId="4" fontId="6" fillId="4" borderId="0" xfId="13" applyNumberFormat="1" applyFont="1" applyFill="1" applyAlignment="1">
      <alignment horizontal="center" vertical="center"/>
    </xf>
    <xf numFmtId="165" fontId="6" fillId="4" borderId="0" xfId="25" applyFont="1" applyFill="1" applyAlignment="1">
      <alignment horizontal="center" vertical="center"/>
    </xf>
    <xf numFmtId="165" fontId="6" fillId="4" borderId="0" xfId="0" quotePrefix="1" applyFont="1" applyFill="1" applyAlignment="1">
      <alignment horizontal="left" vertical="center"/>
    </xf>
    <xf numFmtId="165" fontId="4" fillId="4" borderId="0" xfId="13" applyFont="1" applyFill="1" applyAlignment="1">
      <alignment horizontal="center" vertical="center"/>
    </xf>
    <xf numFmtId="165" fontId="6" fillId="4" borderId="0" xfId="13" applyFont="1" applyFill="1" applyAlignment="1">
      <alignment vertical="center"/>
    </xf>
    <xf numFmtId="165" fontId="6" fillId="4" borderId="0" xfId="0" quotePrefix="1" applyFont="1" applyFill="1" applyAlignment="1">
      <alignment horizontal="right" vertical="center"/>
    </xf>
    <xf numFmtId="165" fontId="4" fillId="4" borderId="0" xfId="16" quotePrefix="1" applyFont="1" applyFill="1" applyAlignment="1">
      <alignment horizontal="right" vertical="center"/>
    </xf>
    <xf numFmtId="165" fontId="4" fillId="4" borderId="0" xfId="16" applyFont="1" applyFill="1" applyAlignment="1">
      <alignment horizontal="right" vertical="center" readingOrder="2"/>
    </xf>
    <xf numFmtId="165" fontId="4" fillId="4" borderId="0" xfId="16" applyFont="1" applyFill="1" applyAlignment="1">
      <alignment vertical="center"/>
    </xf>
    <xf numFmtId="165" fontId="7" fillId="4" borderId="0" xfId="16" applyFont="1" applyFill="1" applyAlignment="1">
      <alignment horizontal="right" vertical="center"/>
    </xf>
    <xf numFmtId="165" fontId="4" fillId="4" borderId="0" xfId="16" applyFont="1" applyFill="1" applyAlignment="1" applyProtection="1">
      <alignment horizontal="right" vertical="center"/>
    </xf>
    <xf numFmtId="165" fontId="4" fillId="4" borderId="0" xfId="0" quotePrefix="1" applyFont="1" applyFill="1" applyAlignment="1">
      <alignment horizontal="right" vertical="center"/>
    </xf>
    <xf numFmtId="165" fontId="4" fillId="4" borderId="0" xfId="16" quotePrefix="1" applyFont="1" applyFill="1" applyAlignment="1" applyProtection="1">
      <alignment horizontal="right" vertical="center"/>
    </xf>
    <xf numFmtId="165" fontId="4" fillId="4" borderId="0" xfId="16" applyFont="1" applyFill="1" applyAlignment="1" applyProtection="1">
      <alignment horizontal="left" vertical="center"/>
    </xf>
    <xf numFmtId="165" fontId="4" fillId="4" borderId="0" xfId="16" quotePrefix="1" applyFont="1" applyFill="1" applyAlignment="1" applyProtection="1">
      <alignment horizontal="left" vertical="center"/>
    </xf>
    <xf numFmtId="165" fontId="7" fillId="4" borderId="0" xfId="16" quotePrefix="1" applyFont="1" applyFill="1" applyAlignment="1">
      <alignment horizontal="right" vertical="center" readingOrder="2"/>
    </xf>
    <xf numFmtId="169" fontId="6" fillId="4" borderId="0" xfId="16" applyNumberFormat="1" applyFont="1" applyFill="1" applyAlignment="1">
      <alignment vertical="center"/>
    </xf>
    <xf numFmtId="174" fontId="6" fillId="0" borderId="0" xfId="1" applyNumberFormat="1" applyFont="1" applyFill="1" applyBorder="1" applyAlignment="1">
      <alignment horizontal="center" vertical="center"/>
    </xf>
    <xf numFmtId="165" fontId="4" fillId="4" borderId="0" xfId="16" applyFont="1" applyFill="1" applyAlignment="1">
      <alignment horizontal="right" vertical="center"/>
    </xf>
    <xf numFmtId="165" fontId="4" fillId="4" borderId="0" xfId="0" quotePrefix="1" applyFont="1" applyFill="1" applyAlignment="1">
      <alignment horizontal="right" vertical="center"/>
    </xf>
    <xf numFmtId="3" fontId="4" fillId="0" borderId="0" xfId="0" applyNumberFormat="1" applyFont="1" applyAlignment="1">
      <alignment horizontal="right"/>
    </xf>
    <xf numFmtId="169" fontId="6" fillId="4" borderId="0" xfId="16" applyNumberFormat="1" applyFont="1" applyFill="1" applyAlignment="1">
      <alignment horizontal="right" vertical="center"/>
    </xf>
    <xf numFmtId="3" fontId="15" fillId="4" borderId="0" xfId="0" applyNumberFormat="1" applyFont="1" applyFill="1" applyAlignment="1">
      <alignment horizontal="right" vertical="center"/>
    </xf>
    <xf numFmtId="3" fontId="6" fillId="0" borderId="0" xfId="19" applyNumberFormat="1" applyFont="1" applyFill="1" applyAlignment="1">
      <alignment horizontal="right" vertical="center" wrapText="1"/>
    </xf>
    <xf numFmtId="165" fontId="6" fillId="0" borderId="0" xfId="0" applyFont="1" applyAlignment="1">
      <alignment vertical="center"/>
    </xf>
    <xf numFmtId="165" fontId="6" fillId="0" borderId="0" xfId="13" applyFont="1" applyAlignment="1">
      <alignment horizontal="center" vertical="center"/>
    </xf>
    <xf numFmtId="165" fontId="4" fillId="0" borderId="0" xfId="13" applyFont="1" applyAlignment="1">
      <alignment horizontal="center" vertical="center"/>
    </xf>
    <xf numFmtId="165" fontId="13" fillId="0" borderId="0" xfId="0" applyFont="1" applyAlignment="1">
      <alignment horizontal="left" vertical="center"/>
    </xf>
    <xf numFmtId="165" fontId="4" fillId="0" borderId="0" xfId="18" applyFont="1" applyAlignment="1">
      <alignment horizontal="right" vertical="center"/>
    </xf>
    <xf numFmtId="165" fontId="4" fillId="0" borderId="0" xfId="18" applyFont="1" applyAlignment="1">
      <alignment horizontal="right" vertical="center" readingOrder="2"/>
    </xf>
    <xf numFmtId="165" fontId="4" fillId="0" borderId="0" xfId="19" applyFont="1" applyAlignment="1" applyProtection="1">
      <alignment horizontal="left" vertical="center"/>
    </xf>
    <xf numFmtId="165" fontId="7" fillId="0" borderId="0" xfId="18" applyFont="1" applyAlignment="1">
      <alignment horizontal="right" vertical="center" readingOrder="2"/>
    </xf>
    <xf numFmtId="174" fontId="13" fillId="0" borderId="0" xfId="1" applyNumberFormat="1" applyFont="1" applyFill="1" applyBorder="1" applyAlignment="1">
      <alignment horizontal="right" vertical="center"/>
    </xf>
    <xf numFmtId="165" fontId="4" fillId="0" borderId="0" xfId="18" applyFont="1" applyAlignment="1">
      <alignment vertical="center" readingOrder="2"/>
    </xf>
    <xf numFmtId="3" fontId="4" fillId="0" borderId="0" xfId="23" applyNumberFormat="1" applyFont="1" applyAlignment="1">
      <alignment horizontal="right" vertical="center"/>
    </xf>
    <xf numFmtId="165" fontId="4" fillId="0" borderId="0" xfId="24" applyFont="1" applyAlignment="1">
      <alignment horizontal="right" vertical="center" readingOrder="2"/>
    </xf>
    <xf numFmtId="165" fontId="4" fillId="0" borderId="0" xfId="31" applyFont="1" applyAlignment="1">
      <alignment horizontal="left" vertical="center"/>
    </xf>
    <xf numFmtId="165" fontId="4" fillId="0" borderId="0" xfId="15" applyFont="1" applyAlignment="1">
      <alignment horizontal="right" vertical="center"/>
    </xf>
    <xf numFmtId="165" fontId="4" fillId="0" borderId="0" xfId="22" quotePrefix="1" applyFont="1" applyAlignment="1">
      <alignment horizontal="left" vertical="center"/>
    </xf>
    <xf numFmtId="165" fontId="4" fillId="0" borderId="0" xfId="0" applyFont="1" applyBorder="1" applyAlignment="1">
      <alignment vertical="center"/>
    </xf>
    <xf numFmtId="165" fontId="4" fillId="0" borderId="0" xfId="25" applyFont="1" applyAlignment="1">
      <alignment horizontal="left" vertical="center"/>
    </xf>
    <xf numFmtId="165" fontId="4" fillId="0" borderId="0" xfId="29" applyNumberFormat="1" applyFont="1" applyAlignment="1">
      <alignment vertical="center"/>
    </xf>
    <xf numFmtId="165" fontId="4" fillId="0" borderId="0" xfId="29" quotePrefix="1" applyNumberFormat="1" applyFont="1" applyAlignment="1">
      <alignment horizontal="left" vertical="center"/>
    </xf>
    <xf numFmtId="165" fontId="4" fillId="0" borderId="0" xfId="25" quotePrefix="1" applyFont="1" applyAlignment="1">
      <alignment horizontal="left" vertical="center"/>
    </xf>
    <xf numFmtId="165" fontId="4" fillId="4" borderId="0" xfId="0" quotePrefix="1" applyFont="1" applyFill="1" applyAlignment="1">
      <alignment horizontal="left" vertical="center"/>
    </xf>
    <xf numFmtId="165" fontId="4" fillId="4" borderId="0" xfId="0" applyFont="1" applyFill="1" applyAlignment="1">
      <alignment vertical="center"/>
    </xf>
    <xf numFmtId="165" fontId="4" fillId="4" borderId="0" xfId="22" applyFont="1" applyFill="1" applyAlignment="1">
      <alignment horizontal="right" vertical="center"/>
    </xf>
    <xf numFmtId="165" fontId="4" fillId="0" borderId="0" xfId="11" applyFont="1" applyAlignment="1" applyProtection="1">
      <alignment horizontal="left" vertical="center" wrapText="1" readingOrder="1"/>
    </xf>
    <xf numFmtId="165" fontId="4" fillId="0" borderId="0" xfId="11" applyFont="1" applyAlignment="1" applyProtection="1">
      <alignment horizontal="right" vertical="center" wrapText="1"/>
    </xf>
    <xf numFmtId="165" fontId="14" fillId="0" borderId="0" xfId="11" applyFont="1" applyAlignment="1">
      <alignment vertical="center"/>
    </xf>
    <xf numFmtId="165" fontId="4" fillId="0" borderId="0" xfId="11" applyFont="1" applyAlignment="1">
      <alignment horizontal="right" vertical="center"/>
    </xf>
    <xf numFmtId="4" fontId="60" fillId="0" borderId="0" xfId="12" applyNumberFormat="1" applyFont="1" applyAlignment="1">
      <alignment horizontal="right"/>
    </xf>
    <xf numFmtId="3" fontId="60" fillId="0" borderId="0" xfId="12" applyNumberFormat="1" applyFont="1" applyAlignment="1">
      <alignment horizontal="right"/>
    </xf>
    <xf numFmtId="165" fontId="61" fillId="0" borderId="0" xfId="18" applyNumberFormat="1" applyFont="1" applyAlignment="1" applyProtection="1">
      <alignment horizontal="left" vertical="center"/>
    </xf>
    <xf numFmtId="165" fontId="61" fillId="0" borderId="0" xfId="25" applyFont="1" applyAlignment="1">
      <alignment vertical="center"/>
    </xf>
    <xf numFmtId="165" fontId="62" fillId="0" borderId="0" xfId="25" applyFont="1" applyAlignment="1">
      <alignment vertical="center"/>
    </xf>
    <xf numFmtId="165" fontId="63" fillId="0" borderId="0" xfId="0" applyFont="1" applyAlignment="1">
      <alignment vertical="center"/>
    </xf>
    <xf numFmtId="165" fontId="64" fillId="0" borderId="0" xfId="25" applyFont="1" applyAlignment="1">
      <alignment vertical="center"/>
    </xf>
    <xf numFmtId="4" fontId="63" fillId="0" borderId="0" xfId="0" applyNumberFormat="1" applyFont="1" applyAlignment="1">
      <alignment horizontal="center" vertical="center" wrapText="1"/>
    </xf>
    <xf numFmtId="0" fontId="63" fillId="0" borderId="0" xfId="0" applyNumberFormat="1" applyFont="1"/>
    <xf numFmtId="165" fontId="64" fillId="0" borderId="0" xfId="25" quotePrefix="1" applyFont="1" applyAlignment="1" applyProtection="1">
      <alignment horizontal="left" vertical="center"/>
    </xf>
    <xf numFmtId="165" fontId="61" fillId="0" borderId="0" xfId="25" applyFont="1" applyAlignment="1">
      <alignment vertical="center" readingOrder="2"/>
    </xf>
    <xf numFmtId="165" fontId="61" fillId="0" borderId="0" xfId="25" applyFont="1" applyAlignment="1">
      <alignment horizontal="right" vertical="center" readingOrder="2"/>
    </xf>
    <xf numFmtId="165" fontId="65" fillId="0" borderId="0" xfId="25" applyFont="1" applyAlignment="1">
      <alignment vertical="center"/>
    </xf>
    <xf numFmtId="165" fontId="63" fillId="0" borderId="0" xfId="25" applyFont="1" applyAlignment="1">
      <alignment horizontal="right" vertical="center"/>
    </xf>
    <xf numFmtId="165" fontId="65" fillId="0" borderId="0" xfId="0" quotePrefix="1" applyFont="1" applyAlignment="1">
      <alignment horizontal="left" vertical="center"/>
    </xf>
    <xf numFmtId="165" fontId="65" fillId="0" borderId="0" xfId="0" quotePrefix="1" applyFont="1" applyAlignment="1">
      <alignment horizontal="right" vertical="center"/>
    </xf>
    <xf numFmtId="165" fontId="65" fillId="0" borderId="0" xfId="25" applyFont="1" applyAlignment="1">
      <alignment horizontal="left" vertical="center"/>
    </xf>
    <xf numFmtId="165" fontId="65" fillId="0" borderId="0" xfId="0" applyFont="1" applyAlignment="1">
      <alignment vertical="center"/>
    </xf>
    <xf numFmtId="0" fontId="67" fillId="0" borderId="0" xfId="0" applyNumberFormat="1" applyFont="1"/>
    <xf numFmtId="165" fontId="65" fillId="0" borderId="0" xfId="25" applyFont="1" applyAlignment="1" applyProtection="1">
      <alignment horizontal="center" vertical="center"/>
    </xf>
    <xf numFmtId="165" fontId="65" fillId="0" borderId="0" xfId="25" applyFont="1" applyAlignment="1">
      <alignment horizontal="center" vertical="center"/>
    </xf>
    <xf numFmtId="2" fontId="65" fillId="0" borderId="0" xfId="25" applyNumberFormat="1" applyFont="1" applyAlignment="1">
      <alignment horizontal="center" vertical="center" readingOrder="2"/>
    </xf>
    <xf numFmtId="165" fontId="66" fillId="0" borderId="0" xfId="25" applyFont="1" applyAlignment="1">
      <alignment horizontal="center" vertical="center" readingOrder="2"/>
    </xf>
    <xf numFmtId="165" fontId="65" fillId="0" borderId="0" xfId="25" quotePrefix="1" applyFont="1" applyAlignment="1" applyProtection="1">
      <alignment horizontal="center" vertical="center"/>
    </xf>
    <xf numFmtId="0" fontId="68" fillId="0" borderId="0" xfId="12" applyNumberFormat="1" applyFont="1"/>
    <xf numFmtId="0" fontId="69" fillId="0" borderId="0" xfId="12" applyFont="1"/>
    <xf numFmtId="165" fontId="65" fillId="0" borderId="0" xfId="25" applyFont="1" applyAlignment="1" applyProtection="1">
      <alignment horizontal="left" vertical="center"/>
    </xf>
    <xf numFmtId="165" fontId="65" fillId="0" borderId="0" xfId="25" applyFont="1" applyAlignment="1">
      <alignment horizontal="right" vertical="center"/>
    </xf>
    <xf numFmtId="165" fontId="65" fillId="4" borderId="0" xfId="25" applyFont="1" applyFill="1" applyAlignment="1" applyProtection="1">
      <alignment horizontal="center" vertical="center"/>
    </xf>
    <xf numFmtId="165" fontId="66" fillId="0" borderId="0" xfId="25" applyFont="1" applyAlignment="1">
      <alignment vertical="center"/>
    </xf>
    <xf numFmtId="165" fontId="70" fillId="0" borderId="0" xfId="0" applyFont="1" applyAlignment="1">
      <alignment vertical="center"/>
    </xf>
    <xf numFmtId="165" fontId="65" fillId="4" borderId="0" xfId="25" applyFont="1" applyFill="1" applyAlignment="1">
      <alignment horizontal="center" vertical="center"/>
    </xf>
    <xf numFmtId="49" fontId="65" fillId="0" borderId="0" xfId="25" applyNumberFormat="1" applyFont="1" applyAlignment="1">
      <alignment horizontal="right" vertical="center" readingOrder="2"/>
    </xf>
    <xf numFmtId="0" fontId="71" fillId="0" borderId="0" xfId="12" applyNumberFormat="1" applyFont="1"/>
    <xf numFmtId="4" fontId="63" fillId="0" borderId="0" xfId="25" applyNumberFormat="1" applyFont="1" applyAlignment="1">
      <alignment horizontal="center" vertical="center" wrapText="1"/>
    </xf>
    <xf numFmtId="165" fontId="66" fillId="0" borderId="0" xfId="25" quotePrefix="1" applyFont="1" applyAlignment="1">
      <alignment horizontal="right" vertical="center"/>
    </xf>
    <xf numFmtId="165" fontId="66" fillId="0" borderId="0" xfId="25" applyFont="1" applyAlignment="1">
      <alignment horizontal="right" vertical="center"/>
    </xf>
    <xf numFmtId="4" fontId="63" fillId="0" borderId="0" xfId="25" applyNumberFormat="1" applyFont="1" applyAlignment="1">
      <alignment horizontal="center" vertical="center"/>
    </xf>
    <xf numFmtId="165" fontId="65" fillId="0" borderId="0" xfId="25" quotePrefix="1" applyFont="1" applyAlignment="1" applyProtection="1">
      <alignment horizontal="left" vertical="center"/>
    </xf>
    <xf numFmtId="165" fontId="63" fillId="0" borderId="0" xfId="25" applyFont="1" applyAlignment="1">
      <alignment vertical="center"/>
    </xf>
    <xf numFmtId="165" fontId="70" fillId="0" borderId="0" xfId="25" applyFont="1" applyAlignment="1">
      <alignment vertical="center"/>
    </xf>
    <xf numFmtId="4" fontId="63" fillId="0" borderId="0" xfId="0" applyNumberFormat="1" applyFont="1" applyAlignment="1">
      <alignment horizontal="center" vertical="center"/>
    </xf>
    <xf numFmtId="165" fontId="63" fillId="0" borderId="0" xfId="25" applyFont="1" applyAlignment="1">
      <alignment horizontal="center" vertical="center"/>
    </xf>
    <xf numFmtId="165" fontId="63" fillId="0" borderId="0" xfId="13" applyFont="1" applyAlignment="1">
      <alignment vertical="center"/>
    </xf>
    <xf numFmtId="165" fontId="64" fillId="0" borderId="0" xfId="13" quotePrefix="1" applyFont="1" applyAlignment="1" applyProtection="1">
      <alignment horizontal="left" vertical="center"/>
    </xf>
    <xf numFmtId="165" fontId="64" fillId="0" borderId="0" xfId="13" applyFont="1" applyAlignment="1">
      <alignment vertical="center"/>
    </xf>
    <xf numFmtId="165" fontId="64" fillId="0" borderId="0" xfId="14" quotePrefix="1" applyFont="1" applyAlignment="1">
      <alignment horizontal="right" vertical="center" readingOrder="2"/>
    </xf>
    <xf numFmtId="165" fontId="64" fillId="0" borderId="0" xfId="14" quotePrefix="1" applyFont="1" applyAlignment="1" applyProtection="1">
      <alignment horizontal="left" vertical="center"/>
    </xf>
    <xf numFmtId="0" fontId="63" fillId="0" borderId="0" xfId="17" applyFont="1" applyAlignment="1">
      <alignment vertical="center"/>
    </xf>
    <xf numFmtId="165" fontId="63" fillId="0" borderId="0" xfId="14" applyFont="1" applyAlignment="1">
      <alignment vertical="center"/>
    </xf>
    <xf numFmtId="165" fontId="64" fillId="0" borderId="0" xfId="14" applyFont="1" applyAlignment="1" applyProtection="1">
      <alignment horizontal="left" vertical="center"/>
    </xf>
    <xf numFmtId="165" fontId="61" fillId="0" borderId="0" xfId="14" applyFont="1" applyAlignment="1">
      <alignment horizontal="right" vertical="center" readingOrder="2"/>
    </xf>
    <xf numFmtId="165" fontId="72" fillId="0" borderId="0" xfId="14" applyFont="1" applyAlignment="1">
      <alignment horizontal="right" vertical="center"/>
    </xf>
    <xf numFmtId="165" fontId="65" fillId="0" borderId="0" xfId="14" applyFont="1" applyAlignment="1">
      <alignment vertical="center"/>
    </xf>
    <xf numFmtId="0" fontId="65" fillId="0" borderId="0" xfId="17" applyFont="1" applyAlignment="1">
      <alignment vertical="center"/>
    </xf>
    <xf numFmtId="165" fontId="65" fillId="0" borderId="0" xfId="14" applyFont="1" applyAlignment="1">
      <alignment horizontal="left" vertical="center"/>
    </xf>
    <xf numFmtId="37" fontId="63" fillId="0" borderId="0" xfId="14" applyNumberFormat="1" applyFont="1" applyAlignment="1">
      <alignment vertical="center"/>
    </xf>
    <xf numFmtId="49" fontId="65" fillId="0" borderId="0" xfId="14" applyNumberFormat="1" applyFont="1" applyAlignment="1">
      <alignment vertical="center"/>
    </xf>
    <xf numFmtId="49" fontId="65" fillId="0" borderId="0" xfId="14" applyNumberFormat="1" applyFont="1" applyAlignment="1">
      <alignment horizontal="center"/>
    </xf>
    <xf numFmtId="165" fontId="72" fillId="0" borderId="0" xfId="14" applyFont="1" applyAlignment="1">
      <alignment horizontal="center"/>
    </xf>
    <xf numFmtId="49" fontId="65" fillId="0" borderId="0" xfId="14" applyNumberFormat="1" applyFont="1" applyAlignment="1">
      <alignment horizontal="center" vertical="center"/>
    </xf>
    <xf numFmtId="165" fontId="72" fillId="0" borderId="0" xfId="14" applyFont="1" applyAlignment="1">
      <alignment horizontal="center" vertical="center"/>
    </xf>
    <xf numFmtId="10" fontId="73" fillId="0" borderId="0" xfId="0" applyNumberFormat="1" applyFont="1" applyAlignment="1">
      <alignment horizontal="center"/>
    </xf>
    <xf numFmtId="165" fontId="70" fillId="0" borderId="0" xfId="14" applyFont="1" applyAlignment="1">
      <alignment vertical="center"/>
    </xf>
    <xf numFmtId="165" fontId="66" fillId="0" borderId="0" xfId="14" applyFont="1" applyAlignment="1">
      <alignment vertical="center"/>
    </xf>
    <xf numFmtId="165" fontId="65" fillId="0" borderId="0" xfId="14" applyFont="1" applyAlignment="1" applyProtection="1">
      <alignment horizontal="left" vertical="center"/>
    </xf>
    <xf numFmtId="165" fontId="63" fillId="0" borderId="0" xfId="14" applyFont="1" applyAlignment="1">
      <alignment horizontal="right" vertical="center"/>
    </xf>
    <xf numFmtId="165" fontId="65" fillId="0" borderId="0" xfId="14" applyFont="1" applyAlignment="1">
      <alignment horizontal="right" vertical="center"/>
    </xf>
    <xf numFmtId="165" fontId="65" fillId="0" borderId="0" xfId="14" quotePrefix="1" applyFont="1" applyAlignment="1">
      <alignment horizontal="center" vertical="center"/>
    </xf>
    <xf numFmtId="165" fontId="65" fillId="0" borderId="0" xfId="14" applyFont="1" applyAlignment="1">
      <alignment horizontal="center" vertical="center"/>
    </xf>
    <xf numFmtId="4" fontId="63" fillId="0" borderId="0" xfId="13" applyNumberFormat="1" applyFont="1" applyAlignment="1">
      <alignment horizontal="center" vertical="center"/>
    </xf>
    <xf numFmtId="165" fontId="67" fillId="0" borderId="0" xfId="14" applyFont="1" applyAlignment="1" applyProtection="1">
      <alignment horizontal="left" vertical="center"/>
    </xf>
    <xf numFmtId="165" fontId="63" fillId="0" borderId="0" xfId="0" applyFont="1" applyAlignment="1">
      <alignment horizontal="right" vertical="center" readingOrder="2"/>
    </xf>
    <xf numFmtId="165" fontId="67" fillId="0" borderId="0" xfId="18" applyNumberFormat="1" applyFont="1" applyAlignment="1" applyProtection="1">
      <alignment horizontal="left" vertical="center"/>
    </xf>
    <xf numFmtId="165" fontId="63" fillId="0" borderId="0" xfId="0" quotePrefix="1" applyFont="1" applyAlignment="1">
      <alignment horizontal="right" vertical="center" readingOrder="2"/>
    </xf>
    <xf numFmtId="165" fontId="32" fillId="0" borderId="0" xfId="0" applyFont="1" applyAlignment="1">
      <alignment horizontal="center" vertical="center"/>
    </xf>
    <xf numFmtId="165" fontId="33" fillId="0" borderId="0" xfId="0" applyFont="1" applyAlignment="1">
      <alignment horizontal="center" vertical="center"/>
    </xf>
    <xf numFmtId="165" fontId="34" fillId="0" borderId="0" xfId="0" applyFont="1" applyAlignment="1">
      <alignment horizontal="center" vertical="center"/>
    </xf>
    <xf numFmtId="165" fontId="10" fillId="0" borderId="0" xfId="18" applyNumberFormat="1" applyFont="1" applyAlignment="1" applyProtection="1">
      <alignment horizontal="left" vertical="center"/>
    </xf>
    <xf numFmtId="165" fontId="8" fillId="0" borderId="0" xfId="0" applyFont="1" applyAlignment="1">
      <alignment horizontal="right" vertical="center" readingOrder="2"/>
    </xf>
    <xf numFmtId="165" fontId="8" fillId="0" borderId="0" xfId="23" applyFont="1" applyAlignment="1">
      <alignment horizontal="right" vertical="center" readingOrder="2"/>
    </xf>
    <xf numFmtId="165" fontId="8" fillId="0" borderId="0" xfId="15" applyFont="1" applyAlignment="1">
      <alignment horizontal="right" vertical="center" readingOrder="2"/>
    </xf>
    <xf numFmtId="165" fontId="8" fillId="0" borderId="0" xfId="15" quotePrefix="1" applyFont="1" applyAlignment="1">
      <alignment horizontal="right" vertical="center" readingOrder="2"/>
    </xf>
    <xf numFmtId="165" fontId="8" fillId="0" borderId="0" xfId="31" applyFont="1" applyAlignment="1">
      <alignment horizontal="right" vertical="center" readingOrder="2"/>
    </xf>
    <xf numFmtId="165" fontId="72" fillId="0" borderId="0" xfId="14" applyFont="1" applyAlignment="1">
      <alignment horizontal="center"/>
    </xf>
    <xf numFmtId="49" fontId="65" fillId="0" borderId="0" xfId="14" applyNumberFormat="1" applyFont="1" applyAlignment="1">
      <alignment horizontal="center"/>
    </xf>
    <xf numFmtId="165" fontId="65" fillId="0" borderId="0" xfId="14" applyFont="1" applyAlignment="1">
      <alignment horizontal="center" vertical="center"/>
    </xf>
    <xf numFmtId="165" fontId="61" fillId="0" borderId="0" xfId="25" applyFont="1" applyAlignment="1">
      <alignment horizontal="right" vertical="center" readingOrder="2"/>
    </xf>
    <xf numFmtId="165" fontId="66" fillId="0" borderId="0" xfId="25" applyFont="1" applyAlignment="1">
      <alignment horizontal="center" vertical="center" readingOrder="2"/>
    </xf>
    <xf numFmtId="165" fontId="66" fillId="0" borderId="0" xfId="25" applyFont="1" applyAlignment="1">
      <alignment horizontal="center" vertical="center"/>
    </xf>
    <xf numFmtId="165" fontId="66" fillId="0" borderId="0" xfId="0" applyFont="1" applyAlignment="1">
      <alignment horizontal="center" vertical="center" readingOrder="2"/>
    </xf>
    <xf numFmtId="0" fontId="63" fillId="0" borderId="0" xfId="12" applyNumberFormat="1" applyFont="1" applyAlignment="1">
      <alignment horizontal="center"/>
    </xf>
    <xf numFmtId="165" fontId="8" fillId="0" borderId="0" xfId="13" applyFont="1" applyAlignment="1">
      <alignment horizontal="right" vertical="center" readingOrder="2"/>
    </xf>
    <xf numFmtId="165" fontId="6" fillId="0" borderId="0" xfId="13" applyFont="1" applyAlignment="1">
      <alignment horizontal="center" vertical="center"/>
    </xf>
    <xf numFmtId="165" fontId="8" fillId="0" borderId="0" xfId="13" applyFont="1" applyAlignment="1">
      <alignment horizontal="center" vertical="center" readingOrder="2"/>
    </xf>
    <xf numFmtId="171" fontId="4" fillId="0" borderId="0" xfId="0" applyNumberFormat="1" applyFont="1" applyAlignment="1">
      <alignment horizontal="left" readingOrder="1"/>
    </xf>
    <xf numFmtId="165" fontId="4" fillId="4" borderId="0" xfId="13" applyFont="1" applyFill="1" applyAlignment="1">
      <alignment horizontal="center" vertical="center" readingOrder="2"/>
    </xf>
    <xf numFmtId="165" fontId="4" fillId="0" borderId="0" xfId="13" applyFont="1" applyAlignment="1">
      <alignment horizontal="center" vertical="center" readingOrder="2"/>
    </xf>
    <xf numFmtId="165" fontId="4" fillId="0" borderId="0" xfId="13" applyFont="1" applyAlignment="1">
      <alignment horizontal="center" vertical="center"/>
    </xf>
    <xf numFmtId="165" fontId="15" fillId="0" borderId="0" xfId="29" quotePrefix="1" applyNumberFormat="1" applyFont="1" applyAlignment="1">
      <alignment horizontal="center" vertical="center"/>
    </xf>
    <xf numFmtId="165" fontId="15" fillId="0" borderId="0" xfId="29" applyNumberFormat="1" applyFont="1" applyAlignment="1">
      <alignment horizontal="center" vertical="center"/>
    </xf>
    <xf numFmtId="165" fontId="6" fillId="0" borderId="0" xfId="0" applyFont="1" applyAlignment="1">
      <alignment horizontal="center" vertical="center"/>
    </xf>
    <xf numFmtId="165" fontId="6" fillId="0" borderId="0" xfId="25" applyFont="1" applyAlignment="1">
      <alignment horizontal="center" vertical="center"/>
    </xf>
    <xf numFmtId="165" fontId="6" fillId="0" borderId="0" xfId="13" applyFont="1" applyAlignment="1" applyProtection="1">
      <alignment horizontal="center" vertical="center"/>
    </xf>
    <xf numFmtId="165" fontId="6" fillId="0" borderId="0" xfId="13" applyFont="1" applyAlignment="1" applyProtection="1">
      <alignment horizontal="right" vertical="center"/>
    </xf>
    <xf numFmtId="165" fontId="6" fillId="0" borderId="0" xfId="0" applyFont="1" applyAlignment="1">
      <alignment horizontal="right" vertical="center"/>
    </xf>
    <xf numFmtId="165" fontId="10" fillId="0" borderId="0" xfId="13" quotePrefix="1" applyFont="1" applyAlignment="1">
      <alignment horizontal="center" vertical="center" readingOrder="2"/>
    </xf>
    <xf numFmtId="2" fontId="6" fillId="4" borderId="0" xfId="13" applyNumberFormat="1" applyFont="1" applyFill="1" applyAlignment="1">
      <alignment horizontal="center" vertical="center"/>
    </xf>
    <xf numFmtId="165" fontId="10" fillId="0" borderId="0" xfId="13" quotePrefix="1" applyFont="1" applyAlignment="1">
      <alignment horizontal="right" vertical="center" readingOrder="2"/>
    </xf>
    <xf numFmtId="165" fontId="4" fillId="0" borderId="0" xfId="13" applyFont="1" applyAlignment="1">
      <alignment horizontal="left" vertical="center"/>
    </xf>
    <xf numFmtId="165" fontId="59" fillId="0" borderId="0" xfId="0" applyFont="1" applyAlignment="1">
      <alignment horizontal="left" vertical="center"/>
    </xf>
    <xf numFmtId="0" fontId="41" fillId="4" borderId="0" xfId="0" applyNumberFormat="1" applyFont="1" applyFill="1" applyBorder="1" applyAlignment="1">
      <alignment horizontal="left" vertical="top" wrapText="1"/>
    </xf>
    <xf numFmtId="165" fontId="13" fillId="0" borderId="0" xfId="13" applyFont="1" applyAlignment="1" applyProtection="1">
      <alignment horizontal="left" vertical="center"/>
    </xf>
    <xf numFmtId="165" fontId="13" fillId="0" borderId="0" xfId="0" applyFont="1" applyAlignment="1">
      <alignment horizontal="left" vertical="center"/>
    </xf>
    <xf numFmtId="4" fontId="6" fillId="4" borderId="0" xfId="13" applyNumberFormat="1" applyFont="1" applyFill="1" applyAlignment="1">
      <alignment horizontal="center" vertical="center"/>
    </xf>
    <xf numFmtId="165" fontId="8" fillId="0" borderId="0" xfId="25" quotePrefix="1" applyFont="1" applyAlignment="1">
      <alignment horizontal="right" vertical="center" readingOrder="2"/>
    </xf>
    <xf numFmtId="165" fontId="10" fillId="0" borderId="0" xfId="25" quotePrefix="1" applyFont="1" applyAlignment="1">
      <alignment horizontal="right" vertical="center" readingOrder="2"/>
    </xf>
    <xf numFmtId="4" fontId="6" fillId="0" borderId="0" xfId="14" applyNumberFormat="1" applyFont="1" applyAlignment="1">
      <alignment horizontal="center" vertical="center"/>
    </xf>
    <xf numFmtId="165" fontId="4" fillId="0" borderId="0" xfId="14" applyFont="1" applyAlignment="1" applyProtection="1">
      <alignment horizontal="left" vertical="center"/>
    </xf>
    <xf numFmtId="165" fontId="6" fillId="0" borderId="0" xfId="14" applyFont="1" applyAlignment="1">
      <alignment horizontal="center" vertical="center"/>
    </xf>
    <xf numFmtId="165" fontId="8" fillId="0" borderId="0" xfId="14" applyFont="1" applyAlignment="1">
      <alignment horizontal="right" vertical="center" readingOrder="2"/>
    </xf>
    <xf numFmtId="165" fontId="8" fillId="0" borderId="0" xfId="16" applyFont="1" applyAlignment="1">
      <alignment horizontal="right" vertical="center" readingOrder="2"/>
    </xf>
    <xf numFmtId="165" fontId="4" fillId="4" borderId="0" xfId="16" quotePrefix="1" applyFont="1" applyFill="1" applyAlignment="1">
      <alignment horizontal="center" vertical="center"/>
    </xf>
    <xf numFmtId="165" fontId="4" fillId="4" borderId="0" xfId="16" applyFont="1" applyFill="1" applyAlignment="1">
      <alignment horizontal="center" vertical="center"/>
    </xf>
    <xf numFmtId="165" fontId="4" fillId="4" borderId="0" xfId="0" quotePrefix="1" applyFont="1" applyFill="1" applyAlignment="1">
      <alignment horizontal="center" vertical="center"/>
    </xf>
    <xf numFmtId="165" fontId="15" fillId="0" borderId="0" xfId="14" applyFont="1" applyAlignment="1">
      <alignment horizontal="center" vertical="center"/>
    </xf>
    <xf numFmtId="3" fontId="15" fillId="4" borderId="0" xfId="0" applyNumberFormat="1" applyFont="1" applyFill="1" applyAlignment="1">
      <alignment horizontal="center" vertical="center"/>
    </xf>
    <xf numFmtId="166" fontId="8" fillId="0" borderId="0" xfId="21" applyFont="1" applyAlignment="1">
      <alignment horizontal="right" vertical="center" readingOrder="2"/>
    </xf>
    <xf numFmtId="165" fontId="8" fillId="0" borderId="0" xfId="11" applyFont="1" applyAlignment="1">
      <alignment horizontal="center" vertical="center" readingOrder="2"/>
    </xf>
  </cellXfs>
  <cellStyles count="40">
    <cellStyle name="?_x001d_?½_x000c_'ÿ-&#10; ÿU_x0001_?_x0005_ˆ_x0008__x0007__x0001__x0001_" xfId="1"/>
    <cellStyle name="‏_x001d_ً½_x000c_'ے-_x000d_ ےU_x0001_ٌ_x0005_ˆ_x0008__x0007__x0001__x0001_" xfId="2"/>
    <cellStyle name="‏_x001d_ً½_x000c_'ے-_x000d_ ےU_x0001_ٌ_x0005_ˆ_x0008__x0007__x0001__x0001_ 2" xfId="3"/>
    <cellStyle name="Comma [0]" xfId="4"/>
    <cellStyle name="Currency [0]" xfId="5"/>
    <cellStyle name="Euro" xfId="6"/>
    <cellStyle name="Milliers" xfId="39" builtinId="3"/>
    <cellStyle name="Motif" xfId="7"/>
    <cellStyle name="MS_Arabic" xfId="8"/>
    <cellStyle name="Normal" xfId="0" builtinId="0"/>
    <cellStyle name="Normal 2" xfId="9"/>
    <cellStyle name="Normal 3" xfId="10"/>
    <cellStyle name="Normal 4" xfId="11"/>
    <cellStyle name="Normal 5" xfId="12"/>
    <cellStyle name="Normal 6" xfId="36"/>
    <cellStyle name="Normal 7" xfId="38"/>
    <cellStyle name="Normal_10" xfId="13"/>
    <cellStyle name="Normal_11" xfId="14"/>
    <cellStyle name="Normal_12" xfId="15"/>
    <cellStyle name="Normal_13" xfId="16"/>
    <cellStyle name="Normal_16-17-18" xfId="17"/>
    <cellStyle name="Normal_2" xfId="18"/>
    <cellStyle name="Normal_3" xfId="19"/>
    <cellStyle name="Normal_3 2" xfId="20"/>
    <cellStyle name="Normal_4 (2)" xfId="21"/>
    <cellStyle name="Normal_5" xfId="22"/>
    <cellStyle name="Normal_6" xfId="23"/>
    <cellStyle name="Normal_7" xfId="24"/>
    <cellStyle name="Normal_9" xfId="25"/>
    <cellStyle name="Normal_E18" xfId="26"/>
    <cellStyle name="Normal_Feuil1" xfId="27"/>
    <cellStyle name="Normal_MONN-F 08" xfId="28"/>
    <cellStyle name="Normal_MONN-F 08 2" xfId="37"/>
    <cellStyle name="Normal_MONN-F 2009-1" xfId="29"/>
    <cellStyle name="عادي_agros99" xfId="30"/>
    <cellStyle name="عادي_MONN" xfId="31"/>
    <cellStyle name="عملة [0]_Book1" xfId="32"/>
    <cellStyle name="عملة_Bagraph" xfId="33"/>
    <cellStyle name="فاصلة [0]_Book1" xfId="34"/>
    <cellStyle name="فاصلة_Bagraph" xfId="35"/>
  </cellStyles>
  <dxfs count="2">
    <dxf>
      <fill>
        <patternFill>
          <bgColor indexed="14"/>
        </patternFill>
      </fill>
    </dxf>
    <dxf>
      <fill>
        <patternFill>
          <bgColor indexed="14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r>
              <a:rPr lang="ar-MA"/>
              <a:t>تطور المجمعات النقدية (بمليار درهم)</a:t>
            </a:r>
          </a:p>
          <a:p>
            <a:pPr>
              <a:defRPr/>
            </a:pPr>
            <a:r>
              <a:rPr lang="fr-FR"/>
              <a:t>Evolution des agrégats de monnaie (en milliards de Dhs)s </a:t>
            </a:r>
          </a:p>
        </c:rich>
      </c:tx>
    </c:title>
    <c:view3D>
      <c:hPercent val="50"/>
      <c:depthPercent val="100"/>
      <c:rAngAx val="1"/>
    </c:view3D>
    <c:plotArea>
      <c:layout/>
      <c:bar3DChart>
        <c:barDir val="col"/>
        <c:grouping val="clustered"/>
        <c:ser>
          <c:idx val="0"/>
          <c:order val="0"/>
          <c:tx>
            <c:strRef>
              <c:f>Graphe2018!$B$5:$B$6</c:f>
              <c:strCache>
                <c:ptCount val="1"/>
                <c:pt idx="0">
                  <c:v>Circulation fiduciaire   التداول الائتماني</c:v>
                </c:pt>
              </c:strCache>
            </c:strRef>
          </c:tx>
          <c:cat>
            <c:numRef>
              <c:f>Graphe2018!$A$7:$A$11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Graphe2018!$B$7:$B$11</c:f>
              <c:numCache>
                <c:formatCode>General_)</c:formatCode>
                <c:ptCount val="5"/>
                <c:pt idx="0" formatCode="0.0">
                  <c:v>179.4</c:v>
                </c:pt>
                <c:pt idx="1">
                  <c:v>192.6</c:v>
                </c:pt>
                <c:pt idx="2" formatCode="0.0">
                  <c:v>203.24283466214999</c:v>
                </c:pt>
                <c:pt idx="3">
                  <c:v>218.8</c:v>
                </c:pt>
                <c:pt idx="4" formatCode="#,##0.0">
                  <c:v>233.60201476481001</c:v>
                </c:pt>
              </c:numCache>
            </c:numRef>
          </c:val>
          <c:shape val="cylinder"/>
        </c:ser>
        <c:ser>
          <c:idx val="1"/>
          <c:order val="1"/>
          <c:tx>
            <c:strRef>
              <c:f>Graphe2018!$C$5:$C$6</c:f>
              <c:strCache>
                <c:ptCount val="1"/>
                <c:pt idx="0">
                  <c:v>Monnaie scripturale  النقود الكتابية</c:v>
                </c:pt>
              </c:strCache>
            </c:strRef>
          </c:tx>
          <c:cat>
            <c:numRef>
              <c:f>Graphe2018!$A$7:$A$11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Graphe2018!$C$7:$C$11</c:f>
              <c:numCache>
                <c:formatCode>General_)</c:formatCode>
                <c:ptCount val="5"/>
                <c:pt idx="0" formatCode="0.0">
                  <c:v>481.2</c:v>
                </c:pt>
                <c:pt idx="1">
                  <c:v>514.29999999999995</c:v>
                </c:pt>
                <c:pt idx="2" formatCode="0.0">
                  <c:v>548.64052565218992</c:v>
                </c:pt>
                <c:pt idx="3">
                  <c:v>591.6</c:v>
                </c:pt>
                <c:pt idx="4" formatCode="#,##0.0">
                  <c:v>625.09478716068998</c:v>
                </c:pt>
              </c:numCache>
            </c:numRef>
          </c:val>
          <c:shape val="cylinder"/>
        </c:ser>
        <c:ser>
          <c:idx val="2"/>
          <c:order val="2"/>
          <c:tx>
            <c:strRef>
              <c:f>Graphe2018!$D$5:$D$6</c:f>
              <c:strCache>
                <c:ptCount val="1"/>
                <c:pt idx="0">
                  <c:v>Placements à vue  التوظيفات تحت الطلب</c:v>
                </c:pt>
              </c:strCache>
            </c:strRef>
          </c:tx>
          <c:cat>
            <c:numRef>
              <c:f>Graphe2018!$A$7:$A$11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Graphe2018!$D$7:$D$11</c:f>
              <c:numCache>
                <c:formatCode>0.0</c:formatCode>
                <c:ptCount val="5"/>
                <c:pt idx="0">
                  <c:v>130.03</c:v>
                </c:pt>
                <c:pt idx="1">
                  <c:v>138.4</c:v>
                </c:pt>
                <c:pt idx="2">
                  <c:v>146.20445368944664</c:v>
                </c:pt>
                <c:pt idx="3" formatCode="General_)">
                  <c:v>153.9</c:v>
                </c:pt>
                <c:pt idx="4" formatCode="#,##0.0">
                  <c:v>159.190735915445</c:v>
                </c:pt>
              </c:numCache>
            </c:numRef>
          </c:val>
          <c:shape val="cylinder"/>
        </c:ser>
        <c:ser>
          <c:idx val="3"/>
          <c:order val="3"/>
          <c:tx>
            <c:strRef>
              <c:f>Graphe2018!$E$5:$E$6</c:f>
              <c:strCache>
                <c:ptCount val="1"/>
                <c:pt idx="0">
                  <c:v>Autres actifs Monétaires أصول نقدية أخرى</c:v>
                </c:pt>
              </c:strCache>
            </c:strRef>
          </c:tx>
          <c:cat>
            <c:numRef>
              <c:f>Graphe2018!$A$7:$A$11</c:f>
              <c:numCache>
                <c:formatCode>General_)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Graphe2018!$E$7:$E$11</c:f>
              <c:numCache>
                <c:formatCode>0.0</c:formatCode>
                <c:ptCount val="5"/>
                <c:pt idx="0">
                  <c:v>295.60000000000002</c:v>
                </c:pt>
                <c:pt idx="1">
                  <c:v>302.7</c:v>
                </c:pt>
                <c:pt idx="2">
                  <c:v>304.32586374295443</c:v>
                </c:pt>
                <c:pt idx="3" formatCode="General_)">
                  <c:v>304.2</c:v>
                </c:pt>
                <c:pt idx="4" formatCode="#,##0.0">
                  <c:v>302.73673133563301</c:v>
                </c:pt>
              </c:numCache>
            </c:numRef>
          </c:val>
          <c:shape val="cylinder"/>
        </c:ser>
        <c:shape val="box"/>
        <c:axId val="167208448"/>
        <c:axId val="167209984"/>
        <c:axId val="0"/>
      </c:bar3DChart>
      <c:catAx>
        <c:axId val="167208448"/>
        <c:scaling>
          <c:orientation val="minMax"/>
        </c:scaling>
        <c:axPos val="b"/>
        <c:numFmt formatCode="General_)" sourceLinked="1"/>
        <c:majorTickMark val="none"/>
        <c:tickLblPos val="low"/>
        <c:txPr>
          <a:bodyPr rot="0" vert="horz"/>
          <a:lstStyle/>
          <a:p>
            <a:pPr>
              <a:defRPr/>
            </a:pPr>
            <a:endParaRPr lang="fr-FR"/>
          </a:p>
        </c:txPr>
        <c:crossAx val="167209984"/>
        <c:crosses val="autoZero"/>
        <c:auto val="1"/>
        <c:lblAlgn val="ctr"/>
        <c:lblOffset val="100"/>
        <c:tickLblSkip val="1"/>
        <c:tickMarkSkip val="1"/>
      </c:catAx>
      <c:valAx>
        <c:axId val="167209984"/>
        <c:scaling>
          <c:orientation val="minMax"/>
        </c:scaling>
        <c:axPos val="l"/>
        <c:numFmt formatCode="0" sourceLinked="0"/>
        <c:majorTickMark val="none"/>
        <c:tickLblPos val="nextTo"/>
        <c:txPr>
          <a:bodyPr rot="0" vert="horz"/>
          <a:lstStyle/>
          <a:p>
            <a:pPr>
              <a:defRPr/>
            </a:pPr>
            <a:endParaRPr lang="fr-FR"/>
          </a:p>
        </c:txPr>
        <c:crossAx val="16720844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2.884379672589828E-2"/>
          <c:y val="0.93004230814431776"/>
          <c:w val="0.93905229450230698"/>
          <c:h val="5.5032318721353862E-2"/>
        </c:manualLayout>
      </c:layout>
    </c:legend>
    <c:plotVisOnly val="1"/>
    <c:dispBlanksAs val="gap"/>
  </c:chart>
  <c:printSettings>
    <c:headerFooter alignWithMargins="0"/>
    <c:pageMargins b="0.98425196899999956" l="0.78740157499999996" r="0.78740157499999996" t="0.98425196899999956" header="0.49212598450000217" footer="0.49212598450000217"/>
    <c:pageSetup paperSize="9" orientation="landscape" horizontalDpi="1200" verticalDpi="12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style val="32"/>
  <c:chart>
    <c:title>
      <c:tx>
        <c:rich>
          <a:bodyPr/>
          <a:lstStyle/>
          <a:p>
            <a:pPr>
              <a:defRPr/>
            </a:pPr>
            <a:r>
              <a:rPr lang="ar-MA"/>
              <a:t>بنية المجمع النقدي م3 (</a:t>
            </a:r>
            <a:r>
              <a:rPr lang="fr-FR"/>
              <a:t>2018</a:t>
            </a:r>
            <a:r>
              <a:rPr lang="ar-MA"/>
              <a:t>)</a:t>
            </a:r>
          </a:p>
          <a:p>
            <a:pPr>
              <a:defRPr/>
            </a:pPr>
            <a:r>
              <a:rPr lang="ar-MA"/>
              <a:t>  </a:t>
            </a:r>
            <a:r>
              <a:rPr lang="fr-FR"/>
              <a:t>Structure de l'agrégat de monnaie M3 (2018)</a:t>
            </a:r>
          </a:p>
          <a:p>
            <a:pPr>
              <a:defRPr/>
            </a:pPr>
            <a:endParaRPr lang="fr-FR"/>
          </a:p>
        </c:rich>
      </c:tx>
    </c:title>
    <c:view3D>
      <c:perspective val="0"/>
    </c:view3D>
    <c:plotArea>
      <c:layout>
        <c:manualLayout>
          <c:layoutTarget val="inner"/>
          <c:xMode val="edge"/>
          <c:yMode val="edge"/>
          <c:x val="6.1813186813187024E-2"/>
          <c:y val="0.39773549730722646"/>
          <c:w val="0.55022856621800065"/>
          <c:h val="0.49881765050779792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1.6433352833861967E-2"/>
                  <c:y val="-5.1190910858956475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5.1125986594237158E-2"/>
                  <c:y val="2.5595455429478001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8.5318184764926489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-1.0955568555907983E-2"/>
                  <c:y val="-7.2520457050187823E-2"/>
                </c:manualLayout>
              </c:layout>
              <c:dLblPos val="bestFit"/>
              <c:showPercent val="1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numFmt formatCode="0.0%" sourceLinked="0"/>
            <c:dLblPos val="outEnd"/>
            <c:showPercent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Graphe2018!$A$25:$A$28</c:f>
              <c:strCache>
                <c:ptCount val="4"/>
                <c:pt idx="0">
                  <c:v>Circulation fiduciaire                التداول الائتماني </c:v>
                </c:pt>
                <c:pt idx="1">
                  <c:v>Monnaie scripturale                   النقود الكتابية    </c:v>
                </c:pt>
                <c:pt idx="2">
                  <c:v>Placements à vue                  التوظيفات تحت الطلب</c:v>
                </c:pt>
                <c:pt idx="3">
                  <c:v>Autres actifs monétaires           أصول نقدية أخرى </c:v>
                </c:pt>
              </c:strCache>
            </c:strRef>
          </c:cat>
          <c:val>
            <c:numRef>
              <c:f>Graphe2018!$B$25:$B$28</c:f>
              <c:numCache>
                <c:formatCode>0.0</c:formatCode>
                <c:ptCount val="4"/>
                <c:pt idx="0">
                  <c:v>17.688756765803124</c:v>
                </c:pt>
                <c:pt idx="1">
                  <c:v>47.333280309201236</c:v>
                </c:pt>
                <c:pt idx="2">
                  <c:v>12.054203427194471</c:v>
                </c:pt>
                <c:pt idx="3">
                  <c:v>22.923759497801164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>
        <c:manualLayout>
          <c:xMode val="edge"/>
          <c:yMode val="edge"/>
          <c:x val="0.62893632997862026"/>
          <c:y val="0.50156827546815719"/>
          <c:w val="0.36144881889763941"/>
          <c:h val="0.36538261732827809"/>
        </c:manualLayout>
      </c:layout>
    </c:legend>
    <c:plotVisOnly val="1"/>
    <c:dispBlanksAs val="zero"/>
  </c:chart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spPr>
        <a:noFill/>
        <a:ln w="25400">
          <a:noFill/>
        </a:ln>
      </c:spPr>
      <c:txPr>
        <a:bodyPr/>
        <a:lstStyle/>
        <a:p>
          <a:pPr>
            <a:defRPr sz="144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title>
    <c:plotArea>
      <c:layout>
        <c:manualLayout>
          <c:layoutTarget val="inner"/>
          <c:xMode val="edge"/>
          <c:yMode val="edge"/>
          <c:x val="9.5238279774072745E-2"/>
          <c:y val="0.24295774647887344"/>
          <c:w val="0.82341429388000276"/>
          <c:h val="0.70070422535211263"/>
        </c:manualLayout>
      </c:layout>
      <c:lineChart>
        <c:grouping val="standard"/>
        <c:ser>
          <c:idx val="0"/>
          <c:order val="0"/>
          <c:tx>
            <c:strRef>
              <c:f>Graphe2018!$B$120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Ref>
              <c:f>Graphe2018!$A$121:$A$124</c:f>
              <c:numCache>
                <c:formatCode>General_)</c:formatCode>
                <c:ptCount val="4"/>
              </c:numCache>
            </c:numRef>
          </c:cat>
          <c:val>
            <c:numRef>
              <c:f>Graphe2018!$B$121:$B$124</c:f>
              <c:numCache>
                <c:formatCode>General_)</c:formatCode>
                <c:ptCount val="4"/>
              </c:numCache>
            </c:numRef>
          </c:val>
        </c:ser>
        <c:marker val="1"/>
        <c:axId val="193102592"/>
        <c:axId val="193104512"/>
      </c:lineChart>
      <c:catAx>
        <c:axId val="193102592"/>
        <c:scaling>
          <c:orientation val="minMax"/>
        </c:scaling>
        <c:axPos val="b"/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3104512"/>
        <c:crosses val="autoZero"/>
        <c:auto val="1"/>
        <c:lblAlgn val="ctr"/>
        <c:lblOffset val="100"/>
        <c:tickLblSkip val="1"/>
        <c:tickMarkSkip val="1"/>
      </c:catAx>
      <c:valAx>
        <c:axId val="1931045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31025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714445888439095"/>
          <c:y val="8.450704225352168E-2"/>
          <c:w val="7.7381239966363521E-2"/>
          <c:h val="7.0422535211267595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2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217" footer="0.49212598450000217"/>
    <c:pageSetup paperSize="9" orientation="landscape" horizontalDpi="1200" verticalDpi="1200"/>
  </c:printSettings>
</c:chartSpac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0</xdr:colOff>
      <xdr:row>63</xdr:row>
      <xdr:rowOff>2743200</xdr:rowOff>
    </xdr:from>
    <xdr:to>
      <xdr:col>22</xdr:col>
      <xdr:colOff>38100</xdr:colOff>
      <xdr:row>64</xdr:row>
      <xdr:rowOff>133350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2743200</xdr:rowOff>
    </xdr:from>
    <xdr:to>
      <xdr:col>22</xdr:col>
      <xdr:colOff>38100</xdr:colOff>
      <xdr:row>64</xdr:row>
      <xdr:rowOff>133350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2743200</xdr:rowOff>
    </xdr:from>
    <xdr:to>
      <xdr:col>22</xdr:col>
      <xdr:colOff>38100</xdr:colOff>
      <xdr:row>64</xdr:row>
      <xdr:rowOff>133350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2743200</xdr:rowOff>
    </xdr:from>
    <xdr:to>
      <xdr:col>22</xdr:col>
      <xdr:colOff>38100</xdr:colOff>
      <xdr:row>64</xdr:row>
      <xdr:rowOff>133350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8794075" y="12658725"/>
          <a:ext cx="3810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56</xdr:row>
      <xdr:rowOff>0</xdr:rowOff>
    </xdr:from>
    <xdr:to>
      <xdr:col>22</xdr:col>
      <xdr:colOff>38100</xdr:colOff>
      <xdr:row>56</xdr:row>
      <xdr:rowOff>85725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28794075" y="111728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60</xdr:row>
      <xdr:rowOff>171450</xdr:rowOff>
    </xdr:from>
    <xdr:to>
      <xdr:col>22</xdr:col>
      <xdr:colOff>38100</xdr:colOff>
      <xdr:row>61</xdr:row>
      <xdr:rowOff>76200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28794075" y="11982450"/>
          <a:ext cx="38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171450</xdr:rowOff>
    </xdr:from>
    <xdr:to>
      <xdr:col>22</xdr:col>
      <xdr:colOff>38100</xdr:colOff>
      <xdr:row>61</xdr:row>
      <xdr:rowOff>76200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28794075" y="11982450"/>
          <a:ext cx="381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38100</xdr:colOff>
      <xdr:row>68</xdr:row>
      <xdr:rowOff>104775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8794075" y="136874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68</xdr:row>
      <xdr:rowOff>0</xdr:rowOff>
    </xdr:from>
    <xdr:to>
      <xdr:col>22</xdr:col>
      <xdr:colOff>38100</xdr:colOff>
      <xdr:row>68</xdr:row>
      <xdr:rowOff>104775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8794075" y="13687425"/>
          <a:ext cx="381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4" name="Text Box 37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5" name="Text Box 38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6" name="Text Box 39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7" name="Text Box 40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8" name="Text Box 41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57</xdr:row>
      <xdr:rowOff>0</xdr:rowOff>
    </xdr:from>
    <xdr:to>
      <xdr:col>22</xdr:col>
      <xdr:colOff>38100</xdr:colOff>
      <xdr:row>57</xdr:row>
      <xdr:rowOff>85725</xdr:rowOff>
    </xdr:to>
    <xdr:sp macro="" textlink="">
      <xdr:nvSpPr>
        <xdr:cNvPr id="69" name="Text Box 42"/>
        <xdr:cNvSpPr txBox="1">
          <a:spLocks noChangeArrowheads="1"/>
        </xdr:cNvSpPr>
      </xdr:nvSpPr>
      <xdr:spPr bwMode="auto">
        <a:xfrm>
          <a:off x="28794075" y="113347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0" name="Text Box 21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1" name="Text Box 22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2" name="Text Box 23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3" name="Text Box 24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4" name="Text Box 25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5" name="Text Box 26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6" name="Text Box 27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7" name="Text Box 28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8" name="Text Box 29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79" name="Text Box 30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0" name="Text Box 37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1" name="Text Box 38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2" name="Text Box 39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3" name="Text Box 40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4" name="Text Box 41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58</xdr:row>
      <xdr:rowOff>0</xdr:rowOff>
    </xdr:from>
    <xdr:to>
      <xdr:col>22</xdr:col>
      <xdr:colOff>38100</xdr:colOff>
      <xdr:row>58</xdr:row>
      <xdr:rowOff>85725</xdr:rowOff>
    </xdr:to>
    <xdr:sp macro="" textlink="">
      <xdr:nvSpPr>
        <xdr:cNvPr id="85" name="Text Box 42"/>
        <xdr:cNvSpPr txBox="1">
          <a:spLocks noChangeArrowheads="1"/>
        </xdr:cNvSpPr>
      </xdr:nvSpPr>
      <xdr:spPr bwMode="auto">
        <a:xfrm>
          <a:off x="28794075" y="114966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6" name="Text Box 37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7" name="Text Box 38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8" name="Text Box 39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99" name="Text Box 40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0" name="Text Box 41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59</xdr:row>
      <xdr:rowOff>0</xdr:rowOff>
    </xdr:from>
    <xdr:to>
      <xdr:col>22</xdr:col>
      <xdr:colOff>38100</xdr:colOff>
      <xdr:row>59</xdr:row>
      <xdr:rowOff>85725</xdr:rowOff>
    </xdr:to>
    <xdr:sp macro="" textlink="">
      <xdr:nvSpPr>
        <xdr:cNvPr id="101" name="Text Box 42"/>
        <xdr:cNvSpPr txBox="1">
          <a:spLocks noChangeArrowheads="1"/>
        </xdr:cNvSpPr>
      </xdr:nvSpPr>
      <xdr:spPr bwMode="auto">
        <a:xfrm>
          <a:off x="28794075" y="1165860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2" name="Text Box 21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3" name="Text Box 22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4" name="Text Box 23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5" name="Text Box 24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6" name="Text Box 25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7" name="Text Box 26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8" name="Text Box 27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09" name="Text Box 28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0" name="Text Box 29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1" name="Text Box 30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2" name="Text Box 37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3" name="Text Box 38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4" name="Text Box 39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5" name="Text Box 40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6" name="Text Box 41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60</xdr:row>
      <xdr:rowOff>0</xdr:rowOff>
    </xdr:from>
    <xdr:to>
      <xdr:col>22</xdr:col>
      <xdr:colOff>38100</xdr:colOff>
      <xdr:row>60</xdr:row>
      <xdr:rowOff>85725</xdr:rowOff>
    </xdr:to>
    <xdr:sp macro="" textlink="">
      <xdr:nvSpPr>
        <xdr:cNvPr id="117" name="Text Box 42"/>
        <xdr:cNvSpPr txBox="1">
          <a:spLocks noChangeArrowheads="1"/>
        </xdr:cNvSpPr>
      </xdr:nvSpPr>
      <xdr:spPr bwMode="auto">
        <a:xfrm>
          <a:off x="28794075" y="118205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8" name="Text Box 37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29" name="Text Box 38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0" name="Text Box 39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1" name="Text Box 40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2" name="Text Box 41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61</xdr:row>
      <xdr:rowOff>0</xdr:rowOff>
    </xdr:from>
    <xdr:to>
      <xdr:col>22</xdr:col>
      <xdr:colOff>38100</xdr:colOff>
      <xdr:row>61</xdr:row>
      <xdr:rowOff>85725</xdr:rowOff>
    </xdr:to>
    <xdr:sp macro="" textlink="">
      <xdr:nvSpPr>
        <xdr:cNvPr id="133" name="Text Box 42"/>
        <xdr:cNvSpPr txBox="1">
          <a:spLocks noChangeArrowheads="1"/>
        </xdr:cNvSpPr>
      </xdr:nvSpPr>
      <xdr:spPr bwMode="auto">
        <a:xfrm>
          <a:off x="28794075" y="119824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4" name="Text Box 21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5" name="Text Box 22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6" name="Text Box 23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7" name="Text Box 24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8" name="Text Box 25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39" name="Text Box 26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0" name="Text Box 27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1" name="Text Box 28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2" name="Text Box 29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3" name="Text Box 30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4" name="Text Box 37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5" name="Text Box 38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6" name="Text Box 39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7" name="Text Box 40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8" name="Text Box 41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62</xdr:row>
      <xdr:rowOff>0</xdr:rowOff>
    </xdr:from>
    <xdr:to>
      <xdr:col>22</xdr:col>
      <xdr:colOff>38100</xdr:colOff>
      <xdr:row>62</xdr:row>
      <xdr:rowOff>85725</xdr:rowOff>
    </xdr:to>
    <xdr:sp macro="" textlink="">
      <xdr:nvSpPr>
        <xdr:cNvPr id="149" name="Text Box 42"/>
        <xdr:cNvSpPr txBox="1">
          <a:spLocks noChangeArrowheads="1"/>
        </xdr:cNvSpPr>
      </xdr:nvSpPr>
      <xdr:spPr bwMode="auto">
        <a:xfrm>
          <a:off x="28794075" y="1214437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0" name="Text Box 21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1" name="Text Box 22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2" name="Text Box 23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3" name="Text Box 24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4" name="Text Box 25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5" name="Text Box 26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6" name="Text Box 27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7" name="Text Box 28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8" name="Text Box 29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59" name="Text Box 30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0" name="Text Box 37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1" name="Text Box 38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2" name="Text Box 39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3" name="Text Box 40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4" name="Text Box 41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63</xdr:row>
      <xdr:rowOff>0</xdr:rowOff>
    </xdr:from>
    <xdr:to>
      <xdr:col>22</xdr:col>
      <xdr:colOff>38100</xdr:colOff>
      <xdr:row>63</xdr:row>
      <xdr:rowOff>85725</xdr:rowOff>
    </xdr:to>
    <xdr:sp macro="" textlink="">
      <xdr:nvSpPr>
        <xdr:cNvPr id="165" name="Text Box 42"/>
        <xdr:cNvSpPr txBox="1">
          <a:spLocks noChangeArrowheads="1"/>
        </xdr:cNvSpPr>
      </xdr:nvSpPr>
      <xdr:spPr bwMode="auto">
        <a:xfrm>
          <a:off x="28794075" y="12401550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6" name="Text Box 21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7" name="Text Box 22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8" name="Text Box 23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69" name="Text Box 24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0" name="Text Box 25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1" name="Text Box 26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2" name="Text Box 27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3" name="Text Box 28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4" name="Text Box 29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5" name="Text Box 30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6" name="Text Box 37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7" name="Text Box 38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8" name="Text Box 39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79" name="Text Box 40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80" name="Text Box 41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0">
            <a:defRPr sz="1000"/>
          </a:pPr>
          <a:r>
            <a:rPr lang="fr-FR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*</a:t>
          </a:r>
        </a:p>
      </xdr:txBody>
    </xdr:sp>
    <xdr:clientData/>
  </xdr:twoCellAnchor>
  <xdr:twoCellAnchor editAs="oneCell">
    <xdr:from>
      <xdr:col>22</xdr:col>
      <xdr:colOff>0</xdr:colOff>
      <xdr:row>64</xdr:row>
      <xdr:rowOff>0</xdr:rowOff>
    </xdr:from>
    <xdr:to>
      <xdr:col>22</xdr:col>
      <xdr:colOff>38100</xdr:colOff>
      <xdr:row>64</xdr:row>
      <xdr:rowOff>85725</xdr:rowOff>
    </xdr:to>
    <xdr:sp macro="" textlink="">
      <xdr:nvSpPr>
        <xdr:cNvPr id="181" name="Text Box 42"/>
        <xdr:cNvSpPr txBox="1">
          <a:spLocks noChangeArrowheads="1"/>
        </xdr:cNvSpPr>
      </xdr:nvSpPr>
      <xdr:spPr bwMode="auto">
        <a:xfrm>
          <a:off x="28794075" y="12658725"/>
          <a:ext cx="381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285750</xdr:colOff>
      <xdr:row>1</xdr:row>
      <xdr:rowOff>142875</xdr:rowOff>
    </xdr:from>
    <xdr:to>
      <xdr:col>15</xdr:col>
      <xdr:colOff>1009650</xdr:colOff>
      <xdr:row>30</xdr:row>
      <xdr:rowOff>66675</xdr:rowOff>
    </xdr:to>
    <xdr:graphicFrame macro="">
      <xdr:nvGraphicFramePr>
        <xdr:cNvPr id="772003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161925</xdr:colOff>
      <xdr:row>34</xdr:row>
      <xdr:rowOff>123825</xdr:rowOff>
    </xdr:from>
    <xdr:to>
      <xdr:col>15</xdr:col>
      <xdr:colOff>1028700</xdr:colOff>
      <xdr:row>57</xdr:row>
      <xdr:rowOff>57150</xdr:rowOff>
    </xdr:to>
    <xdr:graphicFrame macro="">
      <xdr:nvGraphicFramePr>
        <xdr:cNvPr id="772004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142875</xdr:colOff>
      <xdr:row>125</xdr:row>
      <xdr:rowOff>38100</xdr:rowOff>
    </xdr:from>
    <xdr:to>
      <xdr:col>3</xdr:col>
      <xdr:colOff>1066800</xdr:colOff>
      <xdr:row>141</xdr:row>
      <xdr:rowOff>152400</xdr:rowOff>
    </xdr:to>
    <xdr:graphicFrame macro="">
      <xdr:nvGraphicFramePr>
        <xdr:cNvPr id="772005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0.21112</cdr:x>
      <cdr:y>0.07556</cdr:y>
    </cdr:from>
    <cdr:to>
      <cdr:x>0.78569</cdr:x>
      <cdr:y>0.07759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20783" y="380462"/>
          <a:ext cx="4411060" cy="10222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0.23251</cdr:x>
      <cdr:y>0.1079</cdr:y>
    </cdr:from>
    <cdr:to>
      <cdr:x>0.76714</cdr:x>
      <cdr:y>0.11049</cdr:y>
    </cdr:to>
    <cdr:sp macro="" textlink="">
      <cdr:nvSpPr>
        <cdr:cNvPr id="2" name="Trait 4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829309" y="407766"/>
          <a:ext cx="4206282" cy="9787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750">
          <a:solidFill>
            <a:schemeClr val="accent6">
              <a:lumMod val="75000"/>
            </a:schemeClr>
          </a:solidFill>
          <a:round/>
          <a:headEnd/>
          <a:tailEnd/>
        </a:ln>
        <a:ex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>
    <tabColor theme="3" tint="0.79998168889431442"/>
  </sheetPr>
  <dimension ref="A23:N30"/>
  <sheetViews>
    <sheetView showGridLines="0" view="pageBreakPreview" topLeftCell="A43" zoomScale="60" workbookViewId="0">
      <selection activeCell="F12" sqref="F12"/>
    </sheetView>
  </sheetViews>
  <sheetFormatPr baseColWidth="10" defaultColWidth="9" defaultRowHeight="12.75"/>
  <cols>
    <col min="1" max="1" width="9" style="371"/>
    <col min="2" max="4" width="4.75" style="371" customWidth="1"/>
    <col min="5" max="11" width="9.625" style="371" customWidth="1"/>
    <col min="12" max="12" width="9" style="371"/>
    <col min="13" max="13" width="8.875" style="371" customWidth="1"/>
    <col min="14" max="14" width="7.875" style="371" hidden="1" customWidth="1"/>
    <col min="15" max="16384" width="9" style="371"/>
  </cols>
  <sheetData>
    <row r="23" spans="1:14" ht="37.5">
      <c r="A23" s="879" t="s">
        <v>190</v>
      </c>
      <c r="B23" s="879"/>
      <c r="C23" s="879"/>
      <c r="D23" s="879"/>
      <c r="E23" s="879"/>
      <c r="F23" s="879"/>
      <c r="G23" s="879"/>
      <c r="H23" s="879"/>
      <c r="I23" s="879"/>
      <c r="J23" s="879"/>
      <c r="K23" s="879"/>
      <c r="L23" s="879"/>
      <c r="M23" s="879"/>
      <c r="N23" s="879"/>
    </row>
    <row r="25" spans="1:14" ht="49.5">
      <c r="A25" s="880" t="s">
        <v>66</v>
      </c>
      <c r="B25" s="880"/>
      <c r="C25" s="880"/>
      <c r="D25" s="880"/>
      <c r="E25" s="880"/>
      <c r="F25" s="880"/>
      <c r="G25" s="880"/>
      <c r="H25" s="880"/>
      <c r="I25" s="880"/>
      <c r="J25" s="880"/>
      <c r="K25" s="880"/>
      <c r="L25" s="880"/>
      <c r="M25" s="880"/>
      <c r="N25" s="880"/>
    </row>
    <row r="28" spans="1:14" ht="25.5">
      <c r="A28" s="881" t="s">
        <v>189</v>
      </c>
      <c r="B28" s="881"/>
      <c r="C28" s="881"/>
      <c r="D28" s="881"/>
      <c r="E28" s="881"/>
      <c r="F28" s="881"/>
      <c r="G28" s="881"/>
      <c r="H28" s="881"/>
      <c r="I28" s="881"/>
      <c r="J28" s="881"/>
      <c r="K28" s="881"/>
      <c r="L28" s="881"/>
      <c r="M28" s="881"/>
      <c r="N28" s="881"/>
    </row>
    <row r="30" spans="1:14" ht="37.5">
      <c r="A30" s="879" t="s">
        <v>343</v>
      </c>
      <c r="B30" s="879"/>
      <c r="C30" s="879"/>
      <c r="D30" s="879"/>
      <c r="E30" s="879"/>
      <c r="F30" s="879"/>
      <c r="G30" s="879"/>
      <c r="H30" s="879"/>
      <c r="I30" s="879"/>
      <c r="J30" s="879"/>
      <c r="K30" s="879"/>
      <c r="L30" s="879"/>
      <c r="M30" s="879"/>
      <c r="N30" s="879"/>
    </row>
  </sheetData>
  <mergeCells count="4">
    <mergeCell ref="A23:N23"/>
    <mergeCell ref="A25:N25"/>
    <mergeCell ref="A28:N28"/>
    <mergeCell ref="A30:N30"/>
  </mergeCells>
  <phoneticPr fontId="0" type="noConversion"/>
  <pageMargins left="0.59055118110236227" right="0.59055118110236227" top="0.98425196850393704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>
    <tabColor rgb="FF00B050"/>
  </sheetPr>
  <dimension ref="A1:F113"/>
  <sheetViews>
    <sheetView showGridLines="0" view="pageLayout" workbookViewId="0">
      <selection activeCell="D65" sqref="D65:D72"/>
    </sheetView>
  </sheetViews>
  <sheetFormatPr baseColWidth="10" defaultRowHeight="12.75"/>
  <cols>
    <col min="1" max="1" width="48.125" style="371" customWidth="1"/>
    <col min="2" max="2" width="8.5" style="371" customWidth="1"/>
    <col min="3" max="3" width="17.5" style="24" customWidth="1"/>
    <col min="4" max="4" width="40.5" style="371" customWidth="1"/>
    <col min="5" max="16384" width="11" style="371"/>
  </cols>
  <sheetData>
    <row r="1" spans="1:6" s="1" customFormat="1" ht="24.75" customHeight="1">
      <c r="A1" s="8" t="s">
        <v>343</v>
      </c>
      <c r="B1" s="8"/>
      <c r="C1" s="10"/>
      <c r="D1" s="9" t="s">
        <v>121</v>
      </c>
    </row>
    <row r="2" spans="1:6" s="1" customFormat="1" ht="18.95" customHeight="1">
      <c r="C2" s="10"/>
      <c r="D2" s="10"/>
    </row>
    <row r="3" spans="1:6" s="1" customFormat="1" ht="20.25" customHeight="1">
      <c r="A3" s="372" t="s">
        <v>582</v>
      </c>
      <c r="B3" s="372"/>
      <c r="C3" s="10"/>
      <c r="D3" s="723" t="s">
        <v>1016</v>
      </c>
    </row>
    <row r="4" spans="1:6" s="1" customFormat="1" ht="18.95" customHeight="1">
      <c r="C4" s="10"/>
      <c r="D4" s="10"/>
    </row>
    <row r="5" spans="1:6" s="4" customFormat="1">
      <c r="A5" s="312" t="s">
        <v>12</v>
      </c>
      <c r="B5" s="312"/>
      <c r="C5" s="2"/>
      <c r="D5" s="781" t="s">
        <v>11</v>
      </c>
    </row>
    <row r="6" spans="1:6" s="4" customFormat="1" ht="17.25" customHeight="1">
      <c r="A6" s="312" t="s">
        <v>250</v>
      </c>
      <c r="B6" s="620" t="s">
        <v>1021</v>
      </c>
      <c r="C6" s="620" t="s">
        <v>1020</v>
      </c>
      <c r="D6" s="781" t="s">
        <v>38</v>
      </c>
    </row>
    <row r="7" spans="1:6">
      <c r="B7" s="541"/>
      <c r="C7" s="541"/>
    </row>
    <row r="8" spans="1:6" s="4" customFormat="1" ht="14.25">
      <c r="A8" s="11" t="s">
        <v>113</v>
      </c>
      <c r="B8" s="621"/>
      <c r="C8" s="622"/>
      <c r="D8" s="510" t="s">
        <v>122</v>
      </c>
    </row>
    <row r="9" spans="1:6" ht="12.95" customHeight="1">
      <c r="A9" s="122" t="s">
        <v>164</v>
      </c>
      <c r="B9" s="623">
        <v>8731.4750000000004</v>
      </c>
      <c r="C9" s="623">
        <v>8596.5619999999999</v>
      </c>
      <c r="D9" s="509" t="s">
        <v>571</v>
      </c>
    </row>
    <row r="10" spans="1:6" ht="12.95" customHeight="1">
      <c r="A10" s="122" t="s">
        <v>165</v>
      </c>
      <c r="B10" s="623">
        <v>216223.579</v>
      </c>
      <c r="C10" s="623">
        <v>226510.35</v>
      </c>
      <c r="D10" s="509" t="s">
        <v>572</v>
      </c>
    </row>
    <row r="11" spans="1:6" ht="12.95" customHeight="1">
      <c r="A11" s="123" t="s">
        <v>166</v>
      </c>
      <c r="B11" s="541">
        <v>52394.684000000001</v>
      </c>
      <c r="C11" s="541">
        <v>44722.54</v>
      </c>
      <c r="D11" s="459" t="s">
        <v>573</v>
      </c>
    </row>
    <row r="12" spans="1:6" ht="12.95" customHeight="1">
      <c r="A12" s="123" t="s">
        <v>481</v>
      </c>
      <c r="B12" s="541">
        <v>160298.05600000001</v>
      </c>
      <c r="C12" s="541">
        <v>178239.66</v>
      </c>
      <c r="D12" s="179" t="s">
        <v>483</v>
      </c>
      <c r="F12" s="371">
        <v>2.1800000000000002</v>
      </c>
    </row>
    <row r="13" spans="1:6" ht="12.95" customHeight="1">
      <c r="A13" s="124" t="s">
        <v>167</v>
      </c>
      <c r="B13" s="541">
        <v>3530.84</v>
      </c>
      <c r="C13" s="541">
        <v>3548.15</v>
      </c>
      <c r="D13" s="179" t="s">
        <v>484</v>
      </c>
    </row>
    <row r="14" spans="1:6" ht="12.95" customHeight="1">
      <c r="A14" s="122" t="s">
        <v>168</v>
      </c>
      <c r="B14" s="541"/>
      <c r="C14" s="541"/>
      <c r="D14" s="509" t="s">
        <v>485</v>
      </c>
    </row>
    <row r="15" spans="1:6" ht="12.95" customHeight="1">
      <c r="A15" s="20" t="s">
        <v>194</v>
      </c>
      <c r="B15" s="623">
        <v>9863.9889999999996</v>
      </c>
      <c r="C15" s="623">
        <v>9846.5910000000003</v>
      </c>
      <c r="D15" s="597" t="s">
        <v>220</v>
      </c>
    </row>
    <row r="16" spans="1:6" ht="12.95" customHeight="1">
      <c r="A16" s="123" t="s">
        <v>195</v>
      </c>
      <c r="B16" s="541">
        <v>2152.1959999999999</v>
      </c>
      <c r="C16" s="541">
        <v>2152.6109999999999</v>
      </c>
      <c r="D16" s="459" t="s">
        <v>647</v>
      </c>
    </row>
    <row r="17" spans="1:4" ht="12.95" customHeight="1">
      <c r="A17" s="124" t="s">
        <v>196</v>
      </c>
      <c r="B17" s="541">
        <v>7308.65</v>
      </c>
      <c r="C17" s="541">
        <v>7317.0749999999998</v>
      </c>
      <c r="D17" s="179" t="s">
        <v>319</v>
      </c>
    </row>
    <row r="18" spans="1:4" ht="12.95" customHeight="1">
      <c r="A18" s="124" t="s">
        <v>197</v>
      </c>
      <c r="B18" s="541">
        <v>403.14299999999997</v>
      </c>
      <c r="C18" s="541">
        <v>376.90499999999997</v>
      </c>
      <c r="D18" s="179" t="s">
        <v>320</v>
      </c>
    </row>
    <row r="19" spans="1:4" ht="12.95" customHeight="1">
      <c r="A19" s="125" t="s">
        <v>114</v>
      </c>
      <c r="B19" s="541" t="s">
        <v>119</v>
      </c>
      <c r="C19" s="541" t="s">
        <v>119</v>
      </c>
      <c r="D19" s="509" t="s">
        <v>321</v>
      </c>
    </row>
    <row r="20" spans="1:4" ht="12.95" customHeight="1">
      <c r="A20" s="124" t="s">
        <v>198</v>
      </c>
      <c r="B20" s="541" t="s">
        <v>119</v>
      </c>
      <c r="C20" s="541" t="s">
        <v>119</v>
      </c>
      <c r="D20" s="179" t="s">
        <v>322</v>
      </c>
    </row>
    <row r="21" spans="1:4" ht="12.95" customHeight="1">
      <c r="A21" s="125" t="s">
        <v>199</v>
      </c>
      <c r="B21" s="541"/>
      <c r="C21" s="541"/>
      <c r="D21" s="509" t="s">
        <v>574</v>
      </c>
    </row>
    <row r="22" spans="1:4" ht="12.95" customHeight="1">
      <c r="A22" s="125" t="s">
        <v>200</v>
      </c>
      <c r="B22" s="623">
        <v>69367.896999999997</v>
      </c>
      <c r="C22" s="623">
        <v>42209.67</v>
      </c>
      <c r="D22" s="509" t="s">
        <v>564</v>
      </c>
    </row>
    <row r="23" spans="1:4" ht="12.95" customHeight="1">
      <c r="A23" s="124" t="s">
        <v>482</v>
      </c>
      <c r="B23" s="541" t="s">
        <v>701</v>
      </c>
      <c r="C23" s="541" t="s">
        <v>701</v>
      </c>
      <c r="D23" s="179" t="s">
        <v>222</v>
      </c>
    </row>
    <row r="24" spans="1:4" ht="12.95" customHeight="1">
      <c r="A24" s="124" t="s">
        <v>201</v>
      </c>
      <c r="B24" s="541">
        <v>69302.256999999998</v>
      </c>
      <c r="C24" s="541">
        <v>42152.864000000001</v>
      </c>
      <c r="D24" s="179" t="s">
        <v>323</v>
      </c>
    </row>
    <row r="25" spans="1:4" ht="12.95" customHeight="1">
      <c r="A25" s="124" t="s">
        <v>202</v>
      </c>
      <c r="B25" s="541">
        <v>65.64</v>
      </c>
      <c r="C25" s="541">
        <v>56.805999999999997</v>
      </c>
      <c r="D25" s="179" t="s">
        <v>223</v>
      </c>
    </row>
    <row r="26" spans="1:4" s="20" customFormat="1" ht="12.95" customHeight="1">
      <c r="A26" s="122" t="s">
        <v>193</v>
      </c>
      <c r="B26" s="623" t="s">
        <v>119</v>
      </c>
      <c r="C26" s="623" t="s">
        <v>119</v>
      </c>
      <c r="D26" s="509" t="s">
        <v>224</v>
      </c>
    </row>
    <row r="27" spans="1:4" s="20" customFormat="1" ht="12.95" customHeight="1">
      <c r="A27" s="122" t="s">
        <v>203</v>
      </c>
      <c r="B27" s="623">
        <v>5452.6360000000004</v>
      </c>
      <c r="C27" s="623">
        <v>5114.5609999999997</v>
      </c>
      <c r="D27" s="509" t="s">
        <v>225</v>
      </c>
    </row>
    <row r="28" spans="1:4" s="20" customFormat="1" ht="12.95" customHeight="1">
      <c r="A28" s="122" t="s">
        <v>204</v>
      </c>
      <c r="B28" s="623">
        <v>3085.4569999999999</v>
      </c>
      <c r="C28" s="623">
        <v>3096.8</v>
      </c>
      <c r="D28" s="509" t="s">
        <v>226</v>
      </c>
    </row>
    <row r="29" spans="1:4" ht="12.95" customHeight="1">
      <c r="A29" s="123"/>
      <c r="B29" s="541"/>
      <c r="C29" s="541"/>
      <c r="D29" s="233"/>
    </row>
    <row r="30" spans="1:4" ht="12.95" customHeight="1">
      <c r="A30" s="126" t="s">
        <v>205</v>
      </c>
      <c r="B30" s="623">
        <f>B9+B10+B15+B22+B27+B28</f>
        <v>312725.033</v>
      </c>
      <c r="C30" s="623">
        <f>C9+C10+C15+C22+C27+C28</f>
        <v>295374.53399999999</v>
      </c>
      <c r="D30" s="598" t="s">
        <v>344</v>
      </c>
    </row>
    <row r="31" spans="1:4" ht="12.95" customHeight="1">
      <c r="A31" s="127"/>
      <c r="B31" s="541"/>
      <c r="C31" s="541"/>
      <c r="D31" s="598"/>
    </row>
    <row r="32" spans="1:4" ht="14.25">
      <c r="A32" s="126" t="s">
        <v>428</v>
      </c>
      <c r="B32" s="624"/>
      <c r="C32" s="624"/>
      <c r="D32" s="598" t="s">
        <v>227</v>
      </c>
    </row>
    <row r="33" spans="1:4" s="20" customFormat="1" ht="12.95" customHeight="1">
      <c r="A33" s="125" t="s">
        <v>206</v>
      </c>
      <c r="B33" s="625">
        <v>248477.842</v>
      </c>
      <c r="C33" s="625">
        <v>231783.652</v>
      </c>
      <c r="D33" s="509" t="s">
        <v>324</v>
      </c>
    </row>
    <row r="34" spans="1:4" s="63" customFormat="1" ht="20.25" customHeight="1">
      <c r="A34" s="124" t="s">
        <v>576</v>
      </c>
      <c r="B34" s="595">
        <v>245135.55</v>
      </c>
      <c r="C34" s="624">
        <v>228591.88399999999</v>
      </c>
      <c r="D34" s="179" t="s">
        <v>325</v>
      </c>
    </row>
    <row r="35" spans="1:4" s="63" customFormat="1" ht="12.95" customHeight="1">
      <c r="A35" s="124" t="s">
        <v>575</v>
      </c>
      <c r="B35" s="595">
        <v>3342.2910000000002</v>
      </c>
      <c r="C35" s="624">
        <v>3191.768</v>
      </c>
      <c r="D35" s="179" t="s">
        <v>326</v>
      </c>
    </row>
    <row r="36" spans="1:4" s="63" customFormat="1" ht="12.95" customHeight="1">
      <c r="A36" s="122" t="s">
        <v>207</v>
      </c>
      <c r="B36" s="623">
        <v>8492.0879999999997</v>
      </c>
      <c r="C36" s="623">
        <v>8476.7150000000001</v>
      </c>
      <c r="D36" s="599" t="s">
        <v>328</v>
      </c>
    </row>
    <row r="37" spans="1:4" ht="12.95" customHeight="1">
      <c r="A37" s="124" t="s">
        <v>208</v>
      </c>
      <c r="B37" s="541" t="s">
        <v>119</v>
      </c>
      <c r="C37" s="541" t="s">
        <v>119</v>
      </c>
      <c r="D37" s="179" t="s">
        <v>327</v>
      </c>
    </row>
    <row r="38" spans="1:4" ht="12.95" customHeight="1">
      <c r="A38" s="124" t="s">
        <v>209</v>
      </c>
      <c r="B38" s="5">
        <v>8492.0879999999997</v>
      </c>
      <c r="C38" s="541">
        <v>8476.7150000000001</v>
      </c>
      <c r="D38" s="179" t="s">
        <v>329</v>
      </c>
    </row>
    <row r="39" spans="1:4" ht="12.95" customHeight="1">
      <c r="A39" s="125" t="s">
        <v>210</v>
      </c>
      <c r="B39" s="625">
        <v>223.68600000000001</v>
      </c>
      <c r="C39" s="625">
        <v>230.93199999999999</v>
      </c>
      <c r="D39" s="509" t="s">
        <v>330</v>
      </c>
    </row>
    <row r="40" spans="1:4" ht="12.95" customHeight="1">
      <c r="A40" s="124" t="s">
        <v>728</v>
      </c>
      <c r="B40" s="541"/>
      <c r="C40" s="541"/>
      <c r="D40" s="179" t="s">
        <v>228</v>
      </c>
    </row>
    <row r="41" spans="1:4" ht="12.95" customHeight="1">
      <c r="A41" s="124" t="s">
        <v>577</v>
      </c>
      <c r="B41" s="5">
        <v>213.54300000000001</v>
      </c>
      <c r="C41" s="541">
        <v>222.578</v>
      </c>
      <c r="D41" s="179" t="s">
        <v>229</v>
      </c>
    </row>
    <row r="42" spans="1:4" ht="12.95" customHeight="1">
      <c r="A42" s="124" t="s">
        <v>211</v>
      </c>
      <c r="B42" s="5">
        <v>10.143000000000001</v>
      </c>
      <c r="C42" s="541">
        <v>8.3539999999999992</v>
      </c>
      <c r="D42" s="179" t="s">
        <v>138</v>
      </c>
    </row>
    <row r="43" spans="1:4" ht="12.95" customHeight="1">
      <c r="A43" s="125" t="s">
        <v>212</v>
      </c>
      <c r="B43" s="623">
        <v>31659.471000000001</v>
      </c>
      <c r="C43" s="623">
        <f>C44+C45+C49+C50</f>
        <v>30619.347999999998</v>
      </c>
      <c r="D43" s="509" t="s">
        <v>230</v>
      </c>
    </row>
    <row r="44" spans="1:4" ht="12.95" customHeight="1">
      <c r="A44" s="124" t="s">
        <v>213</v>
      </c>
      <c r="B44" s="5">
        <v>1216.3979999999999</v>
      </c>
      <c r="C44" s="541">
        <v>1888.85</v>
      </c>
      <c r="D44" s="459" t="s">
        <v>287</v>
      </c>
    </row>
    <row r="45" spans="1:4" ht="12.95" customHeight="1">
      <c r="A45" s="123" t="s">
        <v>214</v>
      </c>
      <c r="B45" s="5">
        <v>25509.987000000001</v>
      </c>
      <c r="C45" s="541">
        <v>23781.563999999998</v>
      </c>
      <c r="D45" s="179" t="s">
        <v>231</v>
      </c>
    </row>
    <row r="46" spans="1:4" ht="12.95" customHeight="1">
      <c r="A46" s="124" t="s">
        <v>345</v>
      </c>
      <c r="B46" s="5">
        <v>25509.987000000001</v>
      </c>
      <c r="C46" s="541">
        <v>23781.563999999998</v>
      </c>
      <c r="D46" s="179" t="s">
        <v>331</v>
      </c>
    </row>
    <row r="47" spans="1:4" ht="12.95" customHeight="1">
      <c r="A47" s="124" t="s">
        <v>346</v>
      </c>
      <c r="B47" s="541" t="s">
        <v>119</v>
      </c>
      <c r="C47" s="541" t="s">
        <v>119</v>
      </c>
      <c r="D47" s="14" t="s">
        <v>578</v>
      </c>
    </row>
    <row r="48" spans="1:4" ht="12.95" customHeight="1">
      <c r="A48" s="123" t="s">
        <v>347</v>
      </c>
      <c r="B48" s="541" t="s">
        <v>119</v>
      </c>
      <c r="C48" s="541" t="s">
        <v>119</v>
      </c>
      <c r="D48" s="179" t="s">
        <v>579</v>
      </c>
    </row>
    <row r="49" spans="1:4" ht="12.95" customHeight="1">
      <c r="A49" s="123" t="s">
        <v>216</v>
      </c>
      <c r="B49" s="5">
        <v>1598.0740000000001</v>
      </c>
      <c r="C49" s="541">
        <v>1921.8920000000001</v>
      </c>
      <c r="D49" s="179" t="s">
        <v>232</v>
      </c>
    </row>
    <row r="50" spans="1:4" ht="12.95" customHeight="1">
      <c r="A50" s="124" t="s">
        <v>217</v>
      </c>
      <c r="B50" s="5">
        <v>3335.011</v>
      </c>
      <c r="C50" s="541">
        <v>3027.0419999999999</v>
      </c>
      <c r="D50" s="179" t="s">
        <v>137</v>
      </c>
    </row>
    <row r="51" spans="1:4" s="20" customFormat="1" ht="12.95" customHeight="1">
      <c r="A51" s="122" t="s">
        <v>218</v>
      </c>
      <c r="B51" s="623">
        <v>9889.3369999999995</v>
      </c>
      <c r="C51" s="623">
        <v>10232.029</v>
      </c>
      <c r="D51" s="509" t="s">
        <v>233</v>
      </c>
    </row>
    <row r="52" spans="1:4" s="20" customFormat="1" ht="12.95" customHeight="1">
      <c r="A52" s="122" t="s">
        <v>219</v>
      </c>
      <c r="B52" s="623">
        <v>7468.9350000000004</v>
      </c>
      <c r="C52" s="623">
        <v>7459.29</v>
      </c>
      <c r="D52" s="599" t="s">
        <v>332</v>
      </c>
    </row>
    <row r="53" spans="1:4" ht="12.95" customHeight="1">
      <c r="A53" s="122" t="s">
        <v>917</v>
      </c>
      <c r="B53" s="623">
        <v>5528.3869999999997</v>
      </c>
      <c r="C53" s="623">
        <v>5529.6639999999998</v>
      </c>
      <c r="D53" s="509" t="s">
        <v>918</v>
      </c>
    </row>
    <row r="54" spans="1:4" ht="12.95" customHeight="1">
      <c r="A54" s="460" t="s">
        <v>565</v>
      </c>
      <c r="B54" s="5">
        <v>500</v>
      </c>
      <c r="C54" s="541">
        <v>500</v>
      </c>
      <c r="D54" s="179" t="s">
        <v>234</v>
      </c>
    </row>
    <row r="55" spans="1:4" ht="12.95" customHeight="1">
      <c r="A55" s="460" t="s">
        <v>566</v>
      </c>
      <c r="B55" s="5">
        <v>5001.34</v>
      </c>
      <c r="C55" s="541">
        <v>5001.34</v>
      </c>
      <c r="D55" s="179" t="s">
        <v>333</v>
      </c>
    </row>
    <row r="56" spans="1:4" ht="12.95" customHeight="1">
      <c r="A56" s="460" t="s">
        <v>567</v>
      </c>
      <c r="B56" s="5">
        <v>27.045999999999999</v>
      </c>
      <c r="C56" s="541">
        <v>26.14</v>
      </c>
      <c r="D56" s="459" t="s">
        <v>568</v>
      </c>
    </row>
    <row r="57" spans="1:4" s="427" customFormat="1" ht="14.45" customHeight="1">
      <c r="A57" s="600" t="s">
        <v>919</v>
      </c>
      <c r="B57" s="5">
        <v>0</v>
      </c>
      <c r="C57" s="626">
        <v>2.1840000000000002</v>
      </c>
      <c r="D57" s="601" t="s">
        <v>916</v>
      </c>
    </row>
    <row r="58" spans="1:4" s="20" customFormat="1" ht="12.95" customHeight="1">
      <c r="A58" s="461" t="s">
        <v>569</v>
      </c>
      <c r="B58" s="623">
        <v>985.28700000000003</v>
      </c>
      <c r="C58" s="623">
        <v>1042.9059999999999</v>
      </c>
      <c r="D58" s="462" t="s">
        <v>570</v>
      </c>
    </row>
    <row r="59" spans="1:4" ht="12.95" customHeight="1">
      <c r="B59" s="541"/>
      <c r="C59" s="541"/>
      <c r="D59" s="215"/>
    </row>
    <row r="60" spans="1:4" s="200" customFormat="1" ht="12.95" customHeight="1">
      <c r="A60" s="126" t="s">
        <v>205</v>
      </c>
      <c r="B60" s="623">
        <f>B33+B36+B39+B43+B51+B52+B53+B58</f>
        <v>312725.033</v>
      </c>
      <c r="C60" s="623">
        <f>C33+C36+C39+C43+C51+C52+C53+C58</f>
        <v>295374.53599999996</v>
      </c>
      <c r="D60" s="598" t="s">
        <v>344</v>
      </c>
    </row>
    <row r="61" spans="1:4" ht="12.95" customHeight="1">
      <c r="C61" s="201"/>
      <c r="D61" s="61"/>
    </row>
    <row r="62" spans="1:4">
      <c r="C62" s="201"/>
      <c r="D62" s="61"/>
    </row>
    <row r="63" spans="1:4" ht="12.95" customHeight="1">
      <c r="C63" s="178"/>
      <c r="D63" s="61"/>
    </row>
    <row r="64" spans="1:4" s="717" customFormat="1" ht="12.95" customHeight="1">
      <c r="C64" s="178"/>
      <c r="D64" s="61"/>
    </row>
    <row r="65" spans="1:4" s="717" customFormat="1" ht="12.95" customHeight="1">
      <c r="C65" s="178"/>
      <c r="D65" s="61"/>
    </row>
    <row r="66" spans="1:4" s="717" customFormat="1" ht="12.95" customHeight="1">
      <c r="C66" s="178"/>
      <c r="D66" s="61"/>
    </row>
    <row r="67" spans="1:4" s="717" customFormat="1" ht="12" customHeight="1">
      <c r="C67" s="178"/>
      <c r="D67" s="61"/>
    </row>
    <row r="68" spans="1:4" s="717" customFormat="1" ht="12.75" hidden="1" customHeight="1">
      <c r="C68" s="178"/>
      <c r="D68" s="61"/>
    </row>
    <row r="69" spans="1:4" s="717" customFormat="1" ht="12.75" hidden="1" customHeight="1">
      <c r="C69" s="178"/>
      <c r="D69" s="61"/>
    </row>
    <row r="70" spans="1:4" ht="99" hidden="1" customHeight="1">
      <c r="A70" s="369"/>
      <c r="B70" s="369"/>
      <c r="C70" s="5"/>
      <c r="D70" s="22"/>
    </row>
    <row r="71" spans="1:4" s="717" customFormat="1" ht="12.95" customHeight="1"/>
    <row r="72" spans="1:4" s="63" customFormat="1" ht="12.95" customHeight="1"/>
    <row r="73" spans="1:4" s="22" customFormat="1" ht="12.75" customHeight="1">
      <c r="A73" s="128"/>
      <c r="B73" s="128"/>
      <c r="C73" s="24"/>
      <c r="D73" s="371"/>
    </row>
    <row r="74" spans="1:4" ht="12.75" customHeight="1">
      <c r="A74" s="128"/>
      <c r="B74" s="128"/>
    </row>
    <row r="75" spans="1:4" ht="12.75" customHeight="1">
      <c r="A75" s="128"/>
      <c r="B75" s="128"/>
    </row>
    <row r="76" spans="1:4" ht="12.75" customHeight="1">
      <c r="A76" s="128"/>
      <c r="B76" s="128"/>
    </row>
    <row r="77" spans="1:4" ht="12.75" customHeight="1">
      <c r="A77" s="128"/>
      <c r="B77" s="128"/>
    </row>
    <row r="78" spans="1:4">
      <c r="A78" s="128"/>
      <c r="B78" s="128"/>
    </row>
    <row r="79" spans="1:4">
      <c r="A79" s="128"/>
      <c r="B79" s="128"/>
    </row>
    <row r="80" spans="1:4">
      <c r="A80" s="128"/>
      <c r="B80" s="128"/>
    </row>
    <row r="81" spans="1:4">
      <c r="A81" s="128"/>
      <c r="B81" s="128"/>
    </row>
    <row r="82" spans="1:4">
      <c r="A82" s="128"/>
      <c r="B82" s="128"/>
    </row>
    <row r="83" spans="1:4">
      <c r="A83" s="128"/>
      <c r="B83" s="128"/>
    </row>
    <row r="84" spans="1:4">
      <c r="A84" s="722" t="s">
        <v>446</v>
      </c>
      <c r="B84" s="722"/>
      <c r="C84" s="5"/>
      <c r="D84" s="22"/>
    </row>
    <row r="85" spans="1:4">
      <c r="A85" s="182" t="s">
        <v>348</v>
      </c>
      <c r="B85" s="182"/>
      <c r="C85" s="719"/>
      <c r="D85" s="387" t="s">
        <v>349</v>
      </c>
    </row>
    <row r="86" spans="1:4">
      <c r="A86" s="128"/>
      <c r="B86" s="128"/>
    </row>
    <row r="87" spans="1:4">
      <c r="A87" s="128"/>
      <c r="B87" s="128"/>
    </row>
    <row r="88" spans="1:4">
      <c r="A88" s="128"/>
      <c r="B88" s="128"/>
    </row>
    <row r="89" spans="1:4">
      <c r="A89" s="128"/>
      <c r="B89" s="128"/>
    </row>
    <row r="90" spans="1:4">
      <c r="A90" s="128"/>
      <c r="B90" s="128"/>
    </row>
    <row r="91" spans="1:4">
      <c r="A91" s="128"/>
      <c r="B91" s="128"/>
    </row>
    <row r="92" spans="1:4">
      <c r="A92" s="128"/>
      <c r="B92" s="128"/>
    </row>
    <row r="93" spans="1:4">
      <c r="A93" s="128"/>
      <c r="B93" s="128"/>
    </row>
    <row r="94" spans="1:4">
      <c r="A94" s="128"/>
      <c r="B94" s="128"/>
    </row>
    <row r="95" spans="1:4">
      <c r="A95" s="128"/>
      <c r="B95" s="128"/>
    </row>
    <row r="96" spans="1:4">
      <c r="A96" s="128"/>
      <c r="B96" s="128"/>
    </row>
    <row r="97" spans="1:2">
      <c r="A97" s="128"/>
      <c r="B97" s="128"/>
    </row>
    <row r="98" spans="1:2">
      <c r="A98" s="128"/>
      <c r="B98" s="128"/>
    </row>
    <row r="99" spans="1:2">
      <c r="A99" s="128"/>
      <c r="B99" s="128"/>
    </row>
    <row r="100" spans="1:2">
      <c r="A100" s="128"/>
      <c r="B100" s="128"/>
    </row>
    <row r="101" spans="1:2">
      <c r="A101" s="128"/>
      <c r="B101" s="128"/>
    </row>
    <row r="102" spans="1:2">
      <c r="A102" s="128"/>
      <c r="B102" s="128"/>
    </row>
    <row r="103" spans="1:2">
      <c r="A103" s="128"/>
      <c r="B103" s="128"/>
    </row>
    <row r="104" spans="1:2">
      <c r="A104" s="128"/>
      <c r="B104" s="128"/>
    </row>
    <row r="105" spans="1:2">
      <c r="A105" s="128"/>
      <c r="B105" s="128"/>
    </row>
    <row r="106" spans="1:2">
      <c r="A106" s="128"/>
      <c r="B106" s="128"/>
    </row>
    <row r="107" spans="1:2">
      <c r="A107" s="128"/>
      <c r="B107" s="128"/>
    </row>
    <row r="108" spans="1:2">
      <c r="A108" s="128"/>
      <c r="B108" s="128"/>
    </row>
    <row r="109" spans="1:2">
      <c r="A109" s="128"/>
      <c r="B109" s="128"/>
    </row>
    <row r="110" spans="1:2">
      <c r="A110" s="128"/>
      <c r="B110" s="128"/>
    </row>
    <row r="111" spans="1:2">
      <c r="A111" s="128"/>
      <c r="B111" s="128"/>
    </row>
    <row r="112" spans="1:2">
      <c r="A112" s="128"/>
      <c r="B112" s="128"/>
    </row>
    <row r="113" spans="1:2">
      <c r="A113" s="128"/>
      <c r="B113" s="128"/>
    </row>
  </sheetData>
  <phoneticPr fontId="0" type="noConversion"/>
  <pageMargins left="0.59055118110236227" right="0.59055118110236227" top="0.79135416666666669" bottom="0.78740157480314965" header="0.51181102362204722" footer="0.51181102362204722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I82"/>
  <sheetViews>
    <sheetView showGridLines="0" view="pageLayout" workbookViewId="0">
      <selection activeCell="E46" sqref="E46"/>
    </sheetView>
  </sheetViews>
  <sheetFormatPr baseColWidth="10" defaultColWidth="9.625" defaultRowHeight="12.75"/>
  <cols>
    <col min="1" max="1" width="33.625" style="52" customWidth="1"/>
    <col min="2" max="3" width="9.875" style="50" customWidth="1"/>
    <col min="4" max="5" width="9.875" style="52" customWidth="1"/>
    <col min="6" max="6" width="9.875" style="371" customWidth="1"/>
    <col min="7" max="7" width="31.5" style="68" customWidth="1"/>
    <col min="8" max="8" width="6.625" style="405" customWidth="1"/>
    <col min="9" max="256" width="9.625" style="52"/>
    <col min="257" max="257" width="32.625" style="52" customWidth="1"/>
    <col min="258" max="262" width="9.625" style="52" customWidth="1"/>
    <col min="263" max="263" width="32.625" style="52" customWidth="1"/>
    <col min="264" max="264" width="6.625" style="52" customWidth="1"/>
    <col min="265" max="512" width="9.625" style="52"/>
    <col min="513" max="513" width="32.625" style="52" customWidth="1"/>
    <col min="514" max="518" width="9.625" style="52" customWidth="1"/>
    <col min="519" max="519" width="32.625" style="52" customWidth="1"/>
    <col min="520" max="520" width="6.625" style="52" customWidth="1"/>
    <col min="521" max="768" width="9.625" style="52"/>
    <col min="769" max="769" width="32.625" style="52" customWidth="1"/>
    <col min="770" max="774" width="9.625" style="52" customWidth="1"/>
    <col min="775" max="775" width="32.625" style="52" customWidth="1"/>
    <col min="776" max="776" width="6.625" style="52" customWidth="1"/>
    <col min="777" max="1024" width="9.625" style="52"/>
    <col min="1025" max="1025" width="32.625" style="52" customWidth="1"/>
    <col min="1026" max="1030" width="9.625" style="52" customWidth="1"/>
    <col min="1031" max="1031" width="32.625" style="52" customWidth="1"/>
    <col min="1032" max="1032" width="6.625" style="52" customWidth="1"/>
    <col min="1033" max="1280" width="9.625" style="52"/>
    <col min="1281" max="1281" width="32.625" style="52" customWidth="1"/>
    <col min="1282" max="1286" width="9.625" style="52" customWidth="1"/>
    <col min="1287" max="1287" width="32.625" style="52" customWidth="1"/>
    <col min="1288" max="1288" width="6.625" style="52" customWidth="1"/>
    <col min="1289" max="1536" width="9.625" style="52"/>
    <col min="1537" max="1537" width="32.625" style="52" customWidth="1"/>
    <col min="1538" max="1542" width="9.625" style="52" customWidth="1"/>
    <col min="1543" max="1543" width="32.625" style="52" customWidth="1"/>
    <col min="1544" max="1544" width="6.625" style="52" customWidth="1"/>
    <col min="1545" max="1792" width="9.625" style="52"/>
    <col min="1793" max="1793" width="32.625" style="52" customWidth="1"/>
    <col min="1794" max="1798" width="9.625" style="52" customWidth="1"/>
    <col min="1799" max="1799" width="32.625" style="52" customWidth="1"/>
    <col min="1800" max="1800" width="6.625" style="52" customWidth="1"/>
    <col min="1801" max="2048" width="9.625" style="52"/>
    <col min="2049" max="2049" width="32.625" style="52" customWidth="1"/>
    <col min="2050" max="2054" width="9.625" style="52" customWidth="1"/>
    <col min="2055" max="2055" width="32.625" style="52" customWidth="1"/>
    <col min="2056" max="2056" width="6.625" style="52" customWidth="1"/>
    <col min="2057" max="2304" width="9.625" style="52"/>
    <col min="2305" max="2305" width="32.625" style="52" customWidth="1"/>
    <col min="2306" max="2310" width="9.625" style="52" customWidth="1"/>
    <col min="2311" max="2311" width="32.625" style="52" customWidth="1"/>
    <col min="2312" max="2312" width="6.625" style="52" customWidth="1"/>
    <col min="2313" max="2560" width="9.625" style="52"/>
    <col min="2561" max="2561" width="32.625" style="52" customWidth="1"/>
    <col min="2562" max="2566" width="9.625" style="52" customWidth="1"/>
    <col min="2567" max="2567" width="32.625" style="52" customWidth="1"/>
    <col min="2568" max="2568" width="6.625" style="52" customWidth="1"/>
    <col min="2569" max="2816" width="9.625" style="52"/>
    <col min="2817" max="2817" width="32.625" style="52" customWidth="1"/>
    <col min="2818" max="2822" width="9.625" style="52" customWidth="1"/>
    <col min="2823" max="2823" width="32.625" style="52" customWidth="1"/>
    <col min="2824" max="2824" width="6.625" style="52" customWidth="1"/>
    <col min="2825" max="3072" width="9.625" style="52"/>
    <col min="3073" max="3073" width="32.625" style="52" customWidth="1"/>
    <col min="3074" max="3078" width="9.625" style="52" customWidth="1"/>
    <col min="3079" max="3079" width="32.625" style="52" customWidth="1"/>
    <col min="3080" max="3080" width="6.625" style="52" customWidth="1"/>
    <col min="3081" max="3328" width="9.625" style="52"/>
    <col min="3329" max="3329" width="32.625" style="52" customWidth="1"/>
    <col min="3330" max="3334" width="9.625" style="52" customWidth="1"/>
    <col min="3335" max="3335" width="32.625" style="52" customWidth="1"/>
    <col min="3336" max="3336" width="6.625" style="52" customWidth="1"/>
    <col min="3337" max="3584" width="9.625" style="52"/>
    <col min="3585" max="3585" width="32.625" style="52" customWidth="1"/>
    <col min="3586" max="3590" width="9.625" style="52" customWidth="1"/>
    <col min="3591" max="3591" width="32.625" style="52" customWidth="1"/>
    <col min="3592" max="3592" width="6.625" style="52" customWidth="1"/>
    <col min="3593" max="3840" width="9.625" style="52"/>
    <col min="3841" max="3841" width="32.625" style="52" customWidth="1"/>
    <col min="3842" max="3846" width="9.625" style="52" customWidth="1"/>
    <col min="3847" max="3847" width="32.625" style="52" customWidth="1"/>
    <col min="3848" max="3848" width="6.625" style="52" customWidth="1"/>
    <col min="3849" max="4096" width="9.625" style="52"/>
    <col min="4097" max="4097" width="32.625" style="52" customWidth="1"/>
    <col min="4098" max="4102" width="9.625" style="52" customWidth="1"/>
    <col min="4103" max="4103" width="32.625" style="52" customWidth="1"/>
    <col min="4104" max="4104" width="6.625" style="52" customWidth="1"/>
    <col min="4105" max="4352" width="9.625" style="52"/>
    <col min="4353" max="4353" width="32.625" style="52" customWidth="1"/>
    <col min="4354" max="4358" width="9.625" style="52" customWidth="1"/>
    <col min="4359" max="4359" width="32.625" style="52" customWidth="1"/>
    <col min="4360" max="4360" width="6.625" style="52" customWidth="1"/>
    <col min="4361" max="4608" width="9.625" style="52"/>
    <col min="4609" max="4609" width="32.625" style="52" customWidth="1"/>
    <col min="4610" max="4614" width="9.625" style="52" customWidth="1"/>
    <col min="4615" max="4615" width="32.625" style="52" customWidth="1"/>
    <col min="4616" max="4616" width="6.625" style="52" customWidth="1"/>
    <col min="4617" max="4864" width="9.625" style="52"/>
    <col min="4865" max="4865" width="32.625" style="52" customWidth="1"/>
    <col min="4866" max="4870" width="9.625" style="52" customWidth="1"/>
    <col min="4871" max="4871" width="32.625" style="52" customWidth="1"/>
    <col min="4872" max="4872" width="6.625" style="52" customWidth="1"/>
    <col min="4873" max="5120" width="9.625" style="52"/>
    <col min="5121" max="5121" width="32.625" style="52" customWidth="1"/>
    <col min="5122" max="5126" width="9.625" style="52" customWidth="1"/>
    <col min="5127" max="5127" width="32.625" style="52" customWidth="1"/>
    <col min="5128" max="5128" width="6.625" style="52" customWidth="1"/>
    <col min="5129" max="5376" width="9.625" style="52"/>
    <col min="5377" max="5377" width="32.625" style="52" customWidth="1"/>
    <col min="5378" max="5382" width="9.625" style="52" customWidth="1"/>
    <col min="5383" max="5383" width="32.625" style="52" customWidth="1"/>
    <col min="5384" max="5384" width="6.625" style="52" customWidth="1"/>
    <col min="5385" max="5632" width="9.625" style="52"/>
    <col min="5633" max="5633" width="32.625" style="52" customWidth="1"/>
    <col min="5634" max="5638" width="9.625" style="52" customWidth="1"/>
    <col min="5639" max="5639" width="32.625" style="52" customWidth="1"/>
    <col min="5640" max="5640" width="6.625" style="52" customWidth="1"/>
    <col min="5641" max="5888" width="9.625" style="52"/>
    <col min="5889" max="5889" width="32.625" style="52" customWidth="1"/>
    <col min="5890" max="5894" width="9.625" style="52" customWidth="1"/>
    <col min="5895" max="5895" width="32.625" style="52" customWidth="1"/>
    <col min="5896" max="5896" width="6.625" style="52" customWidth="1"/>
    <col min="5897" max="6144" width="9.625" style="52"/>
    <col min="6145" max="6145" width="32.625" style="52" customWidth="1"/>
    <col min="6146" max="6150" width="9.625" style="52" customWidth="1"/>
    <col min="6151" max="6151" width="32.625" style="52" customWidth="1"/>
    <col min="6152" max="6152" width="6.625" style="52" customWidth="1"/>
    <col min="6153" max="6400" width="9.625" style="52"/>
    <col min="6401" max="6401" width="32.625" style="52" customWidth="1"/>
    <col min="6402" max="6406" width="9.625" style="52" customWidth="1"/>
    <col min="6407" max="6407" width="32.625" style="52" customWidth="1"/>
    <col min="6408" max="6408" width="6.625" style="52" customWidth="1"/>
    <col min="6409" max="6656" width="9.625" style="52"/>
    <col min="6657" max="6657" width="32.625" style="52" customWidth="1"/>
    <col min="6658" max="6662" width="9.625" style="52" customWidth="1"/>
    <col min="6663" max="6663" width="32.625" style="52" customWidth="1"/>
    <col min="6664" max="6664" width="6.625" style="52" customWidth="1"/>
    <col min="6665" max="6912" width="9.625" style="52"/>
    <col min="6913" max="6913" width="32.625" style="52" customWidth="1"/>
    <col min="6914" max="6918" width="9.625" style="52" customWidth="1"/>
    <col min="6919" max="6919" width="32.625" style="52" customWidth="1"/>
    <col min="6920" max="6920" width="6.625" style="52" customWidth="1"/>
    <col min="6921" max="7168" width="9.625" style="52"/>
    <col min="7169" max="7169" width="32.625" style="52" customWidth="1"/>
    <col min="7170" max="7174" width="9.625" style="52" customWidth="1"/>
    <col min="7175" max="7175" width="32.625" style="52" customWidth="1"/>
    <col min="7176" max="7176" width="6.625" style="52" customWidth="1"/>
    <col min="7177" max="7424" width="9.625" style="52"/>
    <col min="7425" max="7425" width="32.625" style="52" customWidth="1"/>
    <col min="7426" max="7430" width="9.625" style="52" customWidth="1"/>
    <col min="7431" max="7431" width="32.625" style="52" customWidth="1"/>
    <col min="7432" max="7432" width="6.625" style="52" customWidth="1"/>
    <col min="7433" max="7680" width="9.625" style="52"/>
    <col min="7681" max="7681" width="32.625" style="52" customWidth="1"/>
    <col min="7682" max="7686" width="9.625" style="52" customWidth="1"/>
    <col min="7687" max="7687" width="32.625" style="52" customWidth="1"/>
    <col min="7688" max="7688" width="6.625" style="52" customWidth="1"/>
    <col min="7689" max="7936" width="9.625" style="52"/>
    <col min="7937" max="7937" width="32.625" style="52" customWidth="1"/>
    <col min="7938" max="7942" width="9.625" style="52" customWidth="1"/>
    <col min="7943" max="7943" width="32.625" style="52" customWidth="1"/>
    <col min="7944" max="7944" width="6.625" style="52" customWidth="1"/>
    <col min="7945" max="8192" width="9.625" style="52"/>
    <col min="8193" max="8193" width="32.625" style="52" customWidth="1"/>
    <col min="8194" max="8198" width="9.625" style="52" customWidth="1"/>
    <col min="8199" max="8199" width="32.625" style="52" customWidth="1"/>
    <col min="8200" max="8200" width="6.625" style="52" customWidth="1"/>
    <col min="8201" max="8448" width="9.625" style="52"/>
    <col min="8449" max="8449" width="32.625" style="52" customWidth="1"/>
    <col min="8450" max="8454" width="9.625" style="52" customWidth="1"/>
    <col min="8455" max="8455" width="32.625" style="52" customWidth="1"/>
    <col min="8456" max="8456" width="6.625" style="52" customWidth="1"/>
    <col min="8457" max="8704" width="9.625" style="52"/>
    <col min="8705" max="8705" width="32.625" style="52" customWidth="1"/>
    <col min="8706" max="8710" width="9.625" style="52" customWidth="1"/>
    <col min="8711" max="8711" width="32.625" style="52" customWidth="1"/>
    <col min="8712" max="8712" width="6.625" style="52" customWidth="1"/>
    <col min="8713" max="8960" width="9.625" style="52"/>
    <col min="8961" max="8961" width="32.625" style="52" customWidth="1"/>
    <col min="8962" max="8966" width="9.625" style="52" customWidth="1"/>
    <col min="8967" max="8967" width="32.625" style="52" customWidth="1"/>
    <col min="8968" max="8968" width="6.625" style="52" customWidth="1"/>
    <col min="8969" max="9216" width="9.625" style="52"/>
    <col min="9217" max="9217" width="32.625" style="52" customWidth="1"/>
    <col min="9218" max="9222" width="9.625" style="52" customWidth="1"/>
    <col min="9223" max="9223" width="32.625" style="52" customWidth="1"/>
    <col min="9224" max="9224" width="6.625" style="52" customWidth="1"/>
    <col min="9225" max="9472" width="9.625" style="52"/>
    <col min="9473" max="9473" width="32.625" style="52" customWidth="1"/>
    <col min="9474" max="9478" width="9.625" style="52" customWidth="1"/>
    <col min="9479" max="9479" width="32.625" style="52" customWidth="1"/>
    <col min="9480" max="9480" width="6.625" style="52" customWidth="1"/>
    <col min="9481" max="9728" width="9.625" style="52"/>
    <col min="9729" max="9729" width="32.625" style="52" customWidth="1"/>
    <col min="9730" max="9734" width="9.625" style="52" customWidth="1"/>
    <col min="9735" max="9735" width="32.625" style="52" customWidth="1"/>
    <col min="9736" max="9736" width="6.625" style="52" customWidth="1"/>
    <col min="9737" max="9984" width="9.625" style="52"/>
    <col min="9985" max="9985" width="32.625" style="52" customWidth="1"/>
    <col min="9986" max="9990" width="9.625" style="52" customWidth="1"/>
    <col min="9991" max="9991" width="32.625" style="52" customWidth="1"/>
    <col min="9992" max="9992" width="6.625" style="52" customWidth="1"/>
    <col min="9993" max="10240" width="9.625" style="52"/>
    <col min="10241" max="10241" width="32.625" style="52" customWidth="1"/>
    <col min="10242" max="10246" width="9.625" style="52" customWidth="1"/>
    <col min="10247" max="10247" width="32.625" style="52" customWidth="1"/>
    <col min="10248" max="10248" width="6.625" style="52" customWidth="1"/>
    <col min="10249" max="10496" width="9.625" style="52"/>
    <col min="10497" max="10497" width="32.625" style="52" customWidth="1"/>
    <col min="10498" max="10502" width="9.625" style="52" customWidth="1"/>
    <col min="10503" max="10503" width="32.625" style="52" customWidth="1"/>
    <col min="10504" max="10504" width="6.625" style="52" customWidth="1"/>
    <col min="10505" max="10752" width="9.625" style="52"/>
    <col min="10753" max="10753" width="32.625" style="52" customWidth="1"/>
    <col min="10754" max="10758" width="9.625" style="52" customWidth="1"/>
    <col min="10759" max="10759" width="32.625" style="52" customWidth="1"/>
    <col min="10760" max="10760" width="6.625" style="52" customWidth="1"/>
    <col min="10761" max="11008" width="9.625" style="52"/>
    <col min="11009" max="11009" width="32.625" style="52" customWidth="1"/>
    <col min="11010" max="11014" width="9.625" style="52" customWidth="1"/>
    <col min="11015" max="11015" width="32.625" style="52" customWidth="1"/>
    <col min="11016" max="11016" width="6.625" style="52" customWidth="1"/>
    <col min="11017" max="11264" width="9.625" style="52"/>
    <col min="11265" max="11265" width="32.625" style="52" customWidth="1"/>
    <col min="11266" max="11270" width="9.625" style="52" customWidth="1"/>
    <col min="11271" max="11271" width="32.625" style="52" customWidth="1"/>
    <col min="11272" max="11272" width="6.625" style="52" customWidth="1"/>
    <col min="11273" max="11520" width="9.625" style="52"/>
    <col min="11521" max="11521" width="32.625" style="52" customWidth="1"/>
    <col min="11522" max="11526" width="9.625" style="52" customWidth="1"/>
    <col min="11527" max="11527" width="32.625" style="52" customWidth="1"/>
    <col min="11528" max="11528" width="6.625" style="52" customWidth="1"/>
    <col min="11529" max="11776" width="9.625" style="52"/>
    <col min="11777" max="11777" width="32.625" style="52" customWidth="1"/>
    <col min="11778" max="11782" width="9.625" style="52" customWidth="1"/>
    <col min="11783" max="11783" width="32.625" style="52" customWidth="1"/>
    <col min="11784" max="11784" width="6.625" style="52" customWidth="1"/>
    <col min="11785" max="12032" width="9.625" style="52"/>
    <col min="12033" max="12033" width="32.625" style="52" customWidth="1"/>
    <col min="12034" max="12038" width="9.625" style="52" customWidth="1"/>
    <col min="12039" max="12039" width="32.625" style="52" customWidth="1"/>
    <col min="12040" max="12040" width="6.625" style="52" customWidth="1"/>
    <col min="12041" max="12288" width="9.625" style="52"/>
    <col min="12289" max="12289" width="32.625" style="52" customWidth="1"/>
    <col min="12290" max="12294" width="9.625" style="52" customWidth="1"/>
    <col min="12295" max="12295" width="32.625" style="52" customWidth="1"/>
    <col min="12296" max="12296" width="6.625" style="52" customWidth="1"/>
    <col min="12297" max="12544" width="9.625" style="52"/>
    <col min="12545" max="12545" width="32.625" style="52" customWidth="1"/>
    <col min="12546" max="12550" width="9.625" style="52" customWidth="1"/>
    <col min="12551" max="12551" width="32.625" style="52" customWidth="1"/>
    <col min="12552" max="12552" width="6.625" style="52" customWidth="1"/>
    <col min="12553" max="12800" width="9.625" style="52"/>
    <col min="12801" max="12801" width="32.625" style="52" customWidth="1"/>
    <col min="12802" max="12806" width="9.625" style="52" customWidth="1"/>
    <col min="12807" max="12807" width="32.625" style="52" customWidth="1"/>
    <col min="12808" max="12808" width="6.625" style="52" customWidth="1"/>
    <col min="12809" max="13056" width="9.625" style="52"/>
    <col min="13057" max="13057" width="32.625" style="52" customWidth="1"/>
    <col min="13058" max="13062" width="9.625" style="52" customWidth="1"/>
    <col min="13063" max="13063" width="32.625" style="52" customWidth="1"/>
    <col min="13064" max="13064" width="6.625" style="52" customWidth="1"/>
    <col min="13065" max="13312" width="9.625" style="52"/>
    <col min="13313" max="13313" width="32.625" style="52" customWidth="1"/>
    <col min="13314" max="13318" width="9.625" style="52" customWidth="1"/>
    <col min="13319" max="13319" width="32.625" style="52" customWidth="1"/>
    <col min="13320" max="13320" width="6.625" style="52" customWidth="1"/>
    <col min="13321" max="13568" width="9.625" style="52"/>
    <col min="13569" max="13569" width="32.625" style="52" customWidth="1"/>
    <col min="13570" max="13574" width="9.625" style="52" customWidth="1"/>
    <col min="13575" max="13575" width="32.625" style="52" customWidth="1"/>
    <col min="13576" max="13576" width="6.625" style="52" customWidth="1"/>
    <col min="13577" max="13824" width="9.625" style="52"/>
    <col min="13825" max="13825" width="32.625" style="52" customWidth="1"/>
    <col min="13826" max="13830" width="9.625" style="52" customWidth="1"/>
    <col min="13831" max="13831" width="32.625" style="52" customWidth="1"/>
    <col min="13832" max="13832" width="6.625" style="52" customWidth="1"/>
    <col min="13833" max="14080" width="9.625" style="52"/>
    <col min="14081" max="14081" width="32.625" style="52" customWidth="1"/>
    <col min="14082" max="14086" width="9.625" style="52" customWidth="1"/>
    <col min="14087" max="14087" width="32.625" style="52" customWidth="1"/>
    <col min="14088" max="14088" width="6.625" style="52" customWidth="1"/>
    <col min="14089" max="14336" width="9.625" style="52"/>
    <col min="14337" max="14337" width="32.625" style="52" customWidth="1"/>
    <col min="14338" max="14342" width="9.625" style="52" customWidth="1"/>
    <col min="14343" max="14343" width="32.625" style="52" customWidth="1"/>
    <col min="14344" max="14344" width="6.625" style="52" customWidth="1"/>
    <col min="14345" max="14592" width="9.625" style="52"/>
    <col min="14593" max="14593" width="32.625" style="52" customWidth="1"/>
    <col min="14594" max="14598" width="9.625" style="52" customWidth="1"/>
    <col min="14599" max="14599" width="32.625" style="52" customWidth="1"/>
    <col min="14600" max="14600" width="6.625" style="52" customWidth="1"/>
    <col min="14601" max="14848" width="9.625" style="52"/>
    <col min="14849" max="14849" width="32.625" style="52" customWidth="1"/>
    <col min="14850" max="14854" width="9.625" style="52" customWidth="1"/>
    <col min="14855" max="14855" width="32.625" style="52" customWidth="1"/>
    <col min="14856" max="14856" width="6.625" style="52" customWidth="1"/>
    <col min="14857" max="15104" width="9.625" style="52"/>
    <col min="15105" max="15105" width="32.625" style="52" customWidth="1"/>
    <col min="15106" max="15110" width="9.625" style="52" customWidth="1"/>
    <col min="15111" max="15111" width="32.625" style="52" customWidth="1"/>
    <col min="15112" max="15112" width="6.625" style="52" customWidth="1"/>
    <col min="15113" max="15360" width="9.625" style="52"/>
    <col min="15361" max="15361" width="32.625" style="52" customWidth="1"/>
    <col min="15362" max="15366" width="9.625" style="52" customWidth="1"/>
    <col min="15367" max="15367" width="32.625" style="52" customWidth="1"/>
    <col min="15368" max="15368" width="6.625" style="52" customWidth="1"/>
    <col min="15369" max="15616" width="9.625" style="52"/>
    <col min="15617" max="15617" width="32.625" style="52" customWidth="1"/>
    <col min="15618" max="15622" width="9.625" style="52" customWidth="1"/>
    <col min="15623" max="15623" width="32.625" style="52" customWidth="1"/>
    <col min="15624" max="15624" width="6.625" style="52" customWidth="1"/>
    <col min="15625" max="15872" width="9.625" style="52"/>
    <col min="15873" max="15873" width="32.625" style="52" customWidth="1"/>
    <col min="15874" max="15878" width="9.625" style="52" customWidth="1"/>
    <col min="15879" max="15879" width="32.625" style="52" customWidth="1"/>
    <col min="15880" max="15880" width="6.625" style="52" customWidth="1"/>
    <col min="15881" max="16128" width="9.625" style="52"/>
    <col min="16129" max="16129" width="32.625" style="52" customWidth="1"/>
    <col min="16130" max="16134" width="9.625" style="52" customWidth="1"/>
    <col min="16135" max="16135" width="32.625" style="52" customWidth="1"/>
    <col min="16136" max="16136" width="6.625" style="52" customWidth="1"/>
    <col min="16137" max="16384" width="9.625" style="52"/>
  </cols>
  <sheetData>
    <row r="1" spans="1:8" ht="28.5" customHeight="1">
      <c r="A1" s="8" t="s">
        <v>343</v>
      </c>
      <c r="B1" s="7"/>
      <c r="C1" s="7"/>
      <c r="D1" s="1"/>
      <c r="E1" s="1"/>
      <c r="F1" s="1"/>
      <c r="G1" s="144" t="s">
        <v>140</v>
      </c>
    </row>
    <row r="2" spans="1:8" s="1" customFormat="1" ht="19.5" customHeight="1">
      <c r="A2" s="254"/>
      <c r="B2" s="47"/>
      <c r="C2" s="47"/>
      <c r="D2" s="46"/>
      <c r="E2" s="46"/>
      <c r="F2" s="371"/>
      <c r="G2" s="68"/>
      <c r="H2" s="406"/>
    </row>
    <row r="3" spans="1:8" s="46" customFormat="1" ht="20.25" customHeight="1">
      <c r="A3" s="882" t="s">
        <v>192</v>
      </c>
      <c r="B3" s="882"/>
      <c r="C3" s="882"/>
      <c r="D3" s="882"/>
      <c r="E3" s="883" t="s">
        <v>1001</v>
      </c>
      <c r="F3" s="883"/>
      <c r="G3" s="883"/>
      <c r="H3" s="378"/>
    </row>
    <row r="4" spans="1:8" s="1" customFormat="1" ht="19.5" customHeight="1">
      <c r="A4" s="665"/>
      <c r="B4" s="312"/>
      <c r="C4" s="312"/>
      <c r="D4" s="312"/>
      <c r="E4" s="682"/>
      <c r="F4" s="682"/>
      <c r="G4" s="666"/>
      <c r="H4" s="406"/>
    </row>
    <row r="5" spans="1:8" s="1" customFormat="1">
      <c r="A5" s="46"/>
      <c r="B5" s="20"/>
      <c r="C5" s="110"/>
      <c r="D5" s="110"/>
      <c r="E5" s="110"/>
      <c r="F5" s="110"/>
      <c r="G5" s="145"/>
      <c r="H5" s="406"/>
    </row>
    <row r="6" spans="1:8" s="46" customFormat="1" ht="18.95" customHeight="1">
      <c r="A6" s="312" t="s">
        <v>139</v>
      </c>
      <c r="B6" s="530" t="s">
        <v>1021</v>
      </c>
      <c r="C6" s="530" t="s">
        <v>1020</v>
      </c>
      <c r="D6" s="531">
        <v>2016</v>
      </c>
      <c r="E6" s="531">
        <v>2015</v>
      </c>
      <c r="F6" s="531">
        <v>2014</v>
      </c>
      <c r="G6" s="782" t="s">
        <v>37</v>
      </c>
      <c r="H6" s="378"/>
    </row>
    <row r="7" spans="1:8" s="46" customFormat="1" ht="18.95" customHeight="1">
      <c r="A7" s="783" t="s">
        <v>250</v>
      </c>
      <c r="D7" s="409"/>
      <c r="E7" s="683"/>
      <c r="F7" s="683"/>
      <c r="G7" s="782" t="s">
        <v>38</v>
      </c>
      <c r="H7" s="378"/>
    </row>
    <row r="8" spans="1:8" s="46" customFormat="1" ht="16.5" customHeight="1">
      <c r="A8" s="20"/>
      <c r="B8" s="20"/>
      <c r="C8" s="684"/>
      <c r="D8" s="671"/>
      <c r="E8" s="671"/>
      <c r="F8" s="671"/>
      <c r="G8" s="147"/>
      <c r="H8" s="378"/>
    </row>
    <row r="9" spans="1:8" s="46" customFormat="1" ht="20.100000000000001" customHeight="1">
      <c r="A9" s="685" t="s">
        <v>350</v>
      </c>
      <c r="B9" s="332">
        <v>233602.01476481001</v>
      </c>
      <c r="C9" s="332">
        <v>218838.02597331</v>
      </c>
      <c r="D9" s="332">
        <v>203242.83466214998</v>
      </c>
      <c r="E9" s="332">
        <v>192634.46981670999</v>
      </c>
      <c r="F9" s="332">
        <v>179410.51546904002</v>
      </c>
      <c r="G9" s="686" t="s">
        <v>352</v>
      </c>
      <c r="H9" s="378"/>
    </row>
    <row r="10" spans="1:8" s="46" customFormat="1" ht="20.100000000000001" customHeight="1">
      <c r="A10" s="687" t="s">
        <v>486</v>
      </c>
      <c r="B10" s="514">
        <v>248477.84176481</v>
      </c>
      <c r="C10" s="606">
        <v>231783.65197330998</v>
      </c>
      <c r="D10" s="592">
        <v>215746.81166214999</v>
      </c>
      <c r="E10" s="514">
        <v>205884.20381670998</v>
      </c>
      <c r="F10" s="514">
        <v>191457.66046904001</v>
      </c>
      <c r="G10" s="688" t="s">
        <v>729</v>
      </c>
      <c r="H10" s="405"/>
    </row>
    <row r="11" spans="1:8" s="46" customFormat="1" ht="20.100000000000001" customHeight="1">
      <c r="A11" s="687" t="s">
        <v>487</v>
      </c>
      <c r="B11" s="514">
        <v>14875.826999999999</v>
      </c>
      <c r="C11" s="606">
        <v>12945.626</v>
      </c>
      <c r="D11" s="592">
        <v>12503.977000000001</v>
      </c>
      <c r="E11" s="514">
        <v>13249.734</v>
      </c>
      <c r="F11" s="514">
        <v>12047.145</v>
      </c>
      <c r="G11" s="689" t="s">
        <v>730</v>
      </c>
      <c r="H11" s="405"/>
    </row>
    <row r="12" spans="1:8" ht="20.100000000000001" customHeight="1">
      <c r="A12" s="687"/>
      <c r="B12" s="405"/>
      <c r="C12" s="405"/>
      <c r="D12" s="405"/>
      <c r="E12" s="405"/>
      <c r="F12" s="332"/>
      <c r="G12" s="689"/>
      <c r="H12" s="378"/>
    </row>
    <row r="13" spans="1:8" ht="20.100000000000001" customHeight="1">
      <c r="A13" s="690" t="s">
        <v>351</v>
      </c>
      <c r="B13" s="332">
        <f>SUM(B14:B16)</f>
        <v>625094.78716069006</v>
      </c>
      <c r="C13" s="332">
        <f>SUM(C14:C16)</f>
        <v>592186.31057897001</v>
      </c>
      <c r="D13" s="332">
        <f>SUM(D14:D16)</f>
        <v>548640.42365219002</v>
      </c>
      <c r="E13" s="332">
        <f>SUM(E14:E16)</f>
        <v>514423.06689931999</v>
      </c>
      <c r="F13" s="332">
        <f>SUM(F14:F16)</f>
        <v>481173.22994529997</v>
      </c>
      <c r="G13" s="691" t="s">
        <v>353</v>
      </c>
      <c r="H13" s="378"/>
    </row>
    <row r="14" spans="1:8" s="46" customFormat="1" ht="20.100000000000001" customHeight="1">
      <c r="A14" s="362" t="s">
        <v>580</v>
      </c>
      <c r="B14" s="514">
        <v>2064.4878567699998</v>
      </c>
      <c r="C14" s="606">
        <v>1870.4502052199998</v>
      </c>
      <c r="D14" s="592">
        <v>2240.0914135399994</v>
      </c>
      <c r="E14" s="514">
        <v>2684.1817506700004</v>
      </c>
      <c r="F14" s="514">
        <v>1806.54698461</v>
      </c>
      <c r="G14" s="330" t="s">
        <v>488</v>
      </c>
      <c r="H14" s="366"/>
    </row>
    <row r="15" spans="1:8" s="46" customFormat="1" ht="20.100000000000001" customHeight="1">
      <c r="A15" s="355" t="s">
        <v>581</v>
      </c>
      <c r="B15" s="676">
        <v>560727.85900000005</v>
      </c>
      <c r="C15" s="606">
        <v>534348.89199999999</v>
      </c>
      <c r="D15" s="606">
        <v>496612.50099999999</v>
      </c>
      <c r="E15" s="514">
        <v>465503.28934207</v>
      </c>
      <c r="F15" s="514">
        <v>435016.40399999998</v>
      </c>
      <c r="G15" s="330" t="s">
        <v>354</v>
      </c>
      <c r="H15" s="366"/>
    </row>
    <row r="16" spans="1:8" ht="20.100000000000001" customHeight="1">
      <c r="A16" s="355" t="s">
        <v>583</v>
      </c>
      <c r="B16" s="514">
        <v>62302.440303920004</v>
      </c>
      <c r="C16" s="606">
        <v>55966.968373750002</v>
      </c>
      <c r="D16" s="592">
        <v>49787.831238650011</v>
      </c>
      <c r="E16" s="514">
        <v>46235.595806579993</v>
      </c>
      <c r="F16" s="514">
        <v>44350.278960689997</v>
      </c>
      <c r="G16" s="425" t="s">
        <v>489</v>
      </c>
      <c r="H16" s="366"/>
    </row>
    <row r="17" spans="1:9" ht="20.100000000000001" customHeight="1">
      <c r="A17" s="362"/>
      <c r="B17" s="405"/>
      <c r="C17" s="405"/>
      <c r="D17" s="405"/>
      <c r="E17" s="405"/>
      <c r="F17" s="366"/>
      <c r="G17" s="309"/>
      <c r="H17" s="366"/>
    </row>
    <row r="18" spans="1:9" ht="20.100000000000001" customHeight="1">
      <c r="A18" s="345" t="s">
        <v>505</v>
      </c>
      <c r="B18" s="332">
        <f>B9+B13</f>
        <v>858696.80192550004</v>
      </c>
      <c r="C18" s="332">
        <f>C9+C13</f>
        <v>811024.33655228</v>
      </c>
      <c r="D18" s="332">
        <f>D9+D13</f>
        <v>751883.25831434003</v>
      </c>
      <c r="E18" s="332">
        <f>E9+E13</f>
        <v>707057.53671602998</v>
      </c>
      <c r="F18" s="332">
        <f>F9+F13</f>
        <v>660583.74541433994</v>
      </c>
      <c r="G18" s="311" t="s">
        <v>506</v>
      </c>
      <c r="H18" s="332"/>
      <c r="I18" s="637"/>
    </row>
    <row r="19" spans="1:9" ht="20.100000000000001" customHeight="1">
      <c r="A19" s="685" t="s">
        <v>450</v>
      </c>
      <c r="B19" s="332">
        <v>159190.73591544462</v>
      </c>
      <c r="C19" s="332">
        <v>153879.32161749058</v>
      </c>
      <c r="D19" s="332">
        <v>146204.45326514498</v>
      </c>
      <c r="E19" s="332">
        <v>138399.4088674002</v>
      </c>
      <c r="F19" s="332">
        <v>130031.92598516741</v>
      </c>
      <c r="G19" s="686" t="s">
        <v>454</v>
      </c>
      <c r="H19" s="366"/>
      <c r="I19" s="637"/>
    </row>
    <row r="20" spans="1:9" ht="20.100000000000001" customHeight="1">
      <c r="A20" s="355" t="s">
        <v>490</v>
      </c>
      <c r="B20" s="514">
        <v>159190.73591544462</v>
      </c>
      <c r="C20" s="606">
        <v>153879.32161749058</v>
      </c>
      <c r="D20" s="592">
        <v>146204.45326514498</v>
      </c>
      <c r="E20" s="514">
        <v>138399.4088674002</v>
      </c>
      <c r="F20" s="514">
        <v>130031.92598516741</v>
      </c>
      <c r="G20" s="309" t="s">
        <v>498</v>
      </c>
      <c r="H20" s="366"/>
    </row>
    <row r="21" spans="1:9" s="46" customFormat="1" ht="20.100000000000001" customHeight="1">
      <c r="A21" s="362"/>
      <c r="B21" s="409"/>
      <c r="C21" s="409"/>
      <c r="D21" s="409"/>
      <c r="E21" s="409"/>
      <c r="F21" s="366"/>
      <c r="G21" s="309"/>
      <c r="H21" s="332"/>
    </row>
    <row r="22" spans="1:9" ht="20.100000000000001" customHeight="1">
      <c r="A22" s="345" t="s">
        <v>452</v>
      </c>
      <c r="B22" s="332">
        <f>B9+B13+B19</f>
        <v>1017887.5378409447</v>
      </c>
      <c r="C22" s="332">
        <f>C9+C13+C19</f>
        <v>964903.65816977061</v>
      </c>
      <c r="D22" s="332">
        <f>D9+D13+D19</f>
        <v>898087.71157948498</v>
      </c>
      <c r="E22" s="332">
        <f>E9+E13+E19</f>
        <v>845456.94558343012</v>
      </c>
      <c r="F22" s="332">
        <f>F9+F13+F19</f>
        <v>790615.67139950732</v>
      </c>
      <c r="G22" s="311" t="s">
        <v>453</v>
      </c>
      <c r="H22" s="332"/>
    </row>
    <row r="23" spans="1:9" ht="20.100000000000001" customHeight="1">
      <c r="A23" s="685" t="s">
        <v>451</v>
      </c>
      <c r="B23" s="365">
        <f>SUM(B24:B32)</f>
        <v>302736.73133563297</v>
      </c>
      <c r="C23" s="365">
        <f>SUM(C24:C32)</f>
        <v>304193.61858430156</v>
      </c>
      <c r="D23" s="365">
        <f>SUM(D24:D32)</f>
        <v>304325.86318492622</v>
      </c>
      <c r="E23" s="365">
        <f>SUM(E24:E32)</f>
        <v>302581.81026196072</v>
      </c>
      <c r="F23" s="365">
        <f>SUM(F24:F32)</f>
        <v>295611.31567283277</v>
      </c>
      <c r="G23" s="691" t="s">
        <v>455</v>
      </c>
      <c r="H23" s="366"/>
    </row>
    <row r="24" spans="1:9" ht="20.100000000000001" customHeight="1">
      <c r="A24" s="692" t="s">
        <v>491</v>
      </c>
      <c r="B24" s="405"/>
      <c r="C24" s="405"/>
      <c r="D24" s="405"/>
      <c r="E24" s="405"/>
      <c r="F24" s="366"/>
      <c r="G24" s="693" t="s">
        <v>499</v>
      </c>
      <c r="H24" s="366"/>
    </row>
    <row r="25" spans="1:9" ht="20.100000000000001" customHeight="1">
      <c r="A25" s="692" t="s">
        <v>492</v>
      </c>
      <c r="B25" s="514">
        <v>161105.94476429795</v>
      </c>
      <c r="C25" s="606">
        <v>155757.95478582726</v>
      </c>
      <c r="D25" s="606">
        <v>163266.35484812388</v>
      </c>
      <c r="E25" s="514">
        <v>171038.85789386157</v>
      </c>
      <c r="F25" s="514">
        <v>159326.98464790566</v>
      </c>
      <c r="G25" s="693" t="s">
        <v>500</v>
      </c>
      <c r="H25" s="366"/>
    </row>
    <row r="26" spans="1:9" s="46" customFormat="1" ht="20.100000000000001" customHeight="1">
      <c r="A26" s="355" t="s">
        <v>493</v>
      </c>
      <c r="B26" s="514">
        <v>56507.497623361494</v>
      </c>
      <c r="C26" s="606">
        <v>60642.399984049211</v>
      </c>
      <c r="D26" s="606">
        <v>60669.876828026478</v>
      </c>
      <c r="E26" s="514">
        <v>62473.798054025821</v>
      </c>
      <c r="F26" s="514">
        <v>61528.500025269997</v>
      </c>
      <c r="G26" s="309" t="s">
        <v>501</v>
      </c>
      <c r="H26" s="366"/>
    </row>
    <row r="27" spans="1:9" s="46" customFormat="1" ht="20.100000000000001" customHeight="1">
      <c r="A27" s="355" t="s">
        <v>709</v>
      </c>
      <c r="B27" s="514">
        <v>37396.807858206164</v>
      </c>
      <c r="C27" s="606">
        <v>41051.021554672079</v>
      </c>
      <c r="D27" s="606">
        <v>43231.593025187067</v>
      </c>
      <c r="E27" s="514">
        <v>39294.720213889617</v>
      </c>
      <c r="F27" s="514">
        <v>34986.472197907613</v>
      </c>
      <c r="G27" s="309" t="s">
        <v>706</v>
      </c>
      <c r="H27" s="366"/>
    </row>
    <row r="28" spans="1:9" s="46" customFormat="1" ht="20.100000000000001" customHeight="1">
      <c r="A28" s="355" t="s">
        <v>494</v>
      </c>
      <c r="B28" s="514">
        <v>6951.2110000000002</v>
      </c>
      <c r="C28" s="606">
        <v>9913.3760000000002</v>
      </c>
      <c r="D28" s="606">
        <v>5631.2120000000004</v>
      </c>
      <c r="E28" s="514">
        <v>2854.3220000000001</v>
      </c>
      <c r="F28" s="514">
        <v>4844.0749999999998</v>
      </c>
      <c r="G28" s="309" t="s">
        <v>502</v>
      </c>
      <c r="H28" s="366"/>
    </row>
    <row r="29" spans="1:9" ht="20.100000000000001" customHeight="1">
      <c r="A29" s="692" t="s">
        <v>495</v>
      </c>
      <c r="B29" s="405"/>
      <c r="C29" s="606"/>
      <c r="D29" s="606"/>
      <c r="E29" s="514"/>
      <c r="F29" s="514"/>
      <c r="G29" s="309" t="s">
        <v>503</v>
      </c>
      <c r="H29" s="366"/>
    </row>
    <row r="30" spans="1:9" s="46" customFormat="1" ht="20.100000000000001" customHeight="1">
      <c r="A30" s="692" t="s">
        <v>496</v>
      </c>
      <c r="B30" s="514">
        <v>27789.280658627395</v>
      </c>
      <c r="C30" s="606">
        <v>22524.303445233054</v>
      </c>
      <c r="D30" s="606">
        <v>20015.514237538802</v>
      </c>
      <c r="E30" s="514">
        <v>18477.435816623707</v>
      </c>
      <c r="F30" s="514">
        <v>23191.119410219453</v>
      </c>
      <c r="G30" s="309" t="s">
        <v>288</v>
      </c>
      <c r="H30" s="366"/>
    </row>
    <row r="31" spans="1:9" s="46" customFormat="1" ht="20.100000000000001" customHeight="1">
      <c r="A31" s="355" t="s">
        <v>497</v>
      </c>
      <c r="B31" s="514">
        <v>9886.8876990499994</v>
      </c>
      <c r="C31" s="606">
        <v>8626.6951738699991</v>
      </c>
      <c r="D31" s="606">
        <v>7740.3457843999995</v>
      </c>
      <c r="E31" s="514">
        <v>6031.0817194300007</v>
      </c>
      <c r="F31" s="514">
        <v>5481.8131965599987</v>
      </c>
      <c r="G31" s="309" t="s">
        <v>504</v>
      </c>
      <c r="H31" s="366"/>
    </row>
    <row r="32" spans="1:9" s="46" customFormat="1" ht="20.100000000000001" customHeight="1">
      <c r="A32" s="355" t="s">
        <v>708</v>
      </c>
      <c r="B32" s="514">
        <v>3099.10173208997</v>
      </c>
      <c r="C32" s="606">
        <v>5677.867640649958</v>
      </c>
      <c r="D32" s="606">
        <v>3770.9664616499795</v>
      </c>
      <c r="E32" s="514">
        <v>2411.5945641299768</v>
      </c>
      <c r="F32" s="514">
        <v>6252.3511949700187</v>
      </c>
      <c r="G32" s="309" t="s">
        <v>707</v>
      </c>
      <c r="H32" s="378"/>
    </row>
    <row r="33" spans="1:8" s="46" customFormat="1" ht="20.100000000000001" customHeight="1">
      <c r="A33" s="345" t="s">
        <v>429</v>
      </c>
      <c r="B33" s="332">
        <f>B22+B23</f>
        <v>1320624.2691765777</v>
      </c>
      <c r="C33" s="332">
        <f>C22+C23</f>
        <v>1269097.2767540722</v>
      </c>
      <c r="D33" s="332">
        <f>D22+D23</f>
        <v>1202413.5747644112</v>
      </c>
      <c r="E33" s="332">
        <f>E22+E23</f>
        <v>1148038.7558453907</v>
      </c>
      <c r="F33" s="332">
        <f>F22+F23</f>
        <v>1086226.9870723402</v>
      </c>
      <c r="G33" s="311" t="s">
        <v>430</v>
      </c>
      <c r="H33" s="378"/>
    </row>
    <row r="34" spans="1:8" s="46" customFormat="1" ht="12.95" customHeight="1">
      <c r="A34" s="345"/>
      <c r="B34" s="332"/>
      <c r="C34" s="332"/>
      <c r="D34" s="332"/>
      <c r="E34" s="332"/>
      <c r="F34" s="332"/>
      <c r="G34" s="311"/>
      <c r="H34" s="378"/>
    </row>
    <row r="35" spans="1:8" s="46" customFormat="1" ht="12.95" customHeight="1">
      <c r="A35" s="345"/>
      <c r="B35" s="332"/>
      <c r="C35" s="332"/>
      <c r="D35" s="332"/>
      <c r="E35" s="332"/>
      <c r="F35" s="332"/>
      <c r="G35" s="311"/>
      <c r="H35" s="378"/>
    </row>
    <row r="36" spans="1:8" s="46" customFormat="1" ht="12.95" customHeight="1">
      <c r="A36" s="345"/>
      <c r="B36" s="332"/>
      <c r="C36" s="332"/>
      <c r="D36" s="332"/>
      <c r="E36" s="332"/>
      <c r="F36" s="332"/>
      <c r="G36" s="311"/>
      <c r="H36" s="378"/>
    </row>
    <row r="37" spans="1:8" s="46" customFormat="1" ht="12.95" customHeight="1">
      <c r="A37" s="345"/>
      <c r="B37" s="332"/>
      <c r="C37" s="332"/>
      <c r="D37" s="332"/>
      <c r="E37" s="332"/>
      <c r="F37" s="332"/>
      <c r="G37" s="311"/>
      <c r="H37" s="378"/>
    </row>
    <row r="38" spans="1:8" s="46" customFormat="1" ht="12.95" customHeight="1">
      <c r="A38" s="345"/>
      <c r="B38" s="332"/>
      <c r="C38" s="332"/>
      <c r="D38" s="332"/>
      <c r="E38" s="332"/>
      <c r="F38" s="332"/>
      <c r="G38" s="311"/>
      <c r="H38" s="378"/>
    </row>
    <row r="39" spans="1:8" s="46" customFormat="1" ht="12.95" customHeight="1">
      <c r="A39" s="345"/>
      <c r="B39" s="332"/>
      <c r="C39" s="332"/>
      <c r="D39" s="332"/>
      <c r="E39" s="332"/>
      <c r="F39" s="332"/>
      <c r="G39" s="311"/>
      <c r="H39" s="378"/>
    </row>
    <row r="40" spans="1:8" s="46" customFormat="1" ht="12.95" customHeight="1">
      <c r="A40" s="345"/>
      <c r="B40" s="332"/>
      <c r="C40" s="332"/>
      <c r="D40" s="332"/>
      <c r="E40" s="332"/>
      <c r="F40" s="332"/>
      <c r="G40" s="311"/>
      <c r="H40" s="378"/>
    </row>
    <row r="41" spans="1:8" s="46" customFormat="1" ht="12.95" customHeight="1">
      <c r="A41" s="345"/>
      <c r="B41" s="332"/>
      <c r="C41" s="332"/>
      <c r="D41" s="332"/>
      <c r="E41" s="332"/>
      <c r="F41" s="332"/>
      <c r="G41" s="311"/>
      <c r="H41" s="378"/>
    </row>
    <row r="42" spans="1:8" s="46" customFormat="1" ht="12.95" customHeight="1">
      <c r="A42" s="345"/>
      <c r="B42" s="332"/>
      <c r="C42" s="332"/>
      <c r="D42" s="332"/>
      <c r="E42" s="332"/>
      <c r="F42" s="332"/>
      <c r="G42" s="311"/>
      <c r="H42" s="378"/>
    </row>
    <row r="43" spans="1:8" s="46" customFormat="1" ht="12.95" customHeight="1">
      <c r="A43" s="345"/>
      <c r="B43" s="332"/>
      <c r="C43" s="332"/>
      <c r="D43" s="332"/>
      <c r="E43" s="332"/>
      <c r="F43" s="332"/>
      <c r="G43" s="311"/>
      <c r="H43" s="378"/>
    </row>
    <row r="44" spans="1:8" s="46" customFormat="1" ht="12.95" customHeight="1">
      <c r="A44" s="345"/>
      <c r="B44" s="332"/>
      <c r="C44" s="332"/>
      <c r="D44" s="332"/>
      <c r="E44" s="332"/>
      <c r="F44" s="332"/>
      <c r="G44" s="311"/>
      <c r="H44" s="378"/>
    </row>
    <row r="45" spans="1:8" s="46" customFormat="1" ht="12.95" customHeight="1">
      <c r="A45" s="345"/>
      <c r="B45" s="332"/>
      <c r="C45" s="332"/>
      <c r="D45" s="332"/>
      <c r="E45" s="332"/>
      <c r="F45" s="332"/>
      <c r="G45" s="311"/>
      <c r="H45" s="378"/>
    </row>
    <row r="46" spans="1:8" s="46" customFormat="1" ht="98.25" customHeight="1">
      <c r="A46" s="345"/>
      <c r="B46" s="332"/>
      <c r="C46" s="332"/>
      <c r="D46" s="332"/>
      <c r="E46" s="332"/>
      <c r="F46" s="332"/>
      <c r="G46" s="311"/>
      <c r="H46" s="378"/>
    </row>
    <row r="47" spans="1:8" s="46" customFormat="1" ht="16.5" customHeight="1">
      <c r="H47" s="378"/>
    </row>
    <row r="48" spans="1:8" ht="12.95" customHeight="1">
      <c r="H48" s="378"/>
    </row>
    <row r="49" spans="1:8" ht="12.75" customHeight="1">
      <c r="H49" s="378"/>
    </row>
    <row r="50" spans="1:8" ht="12.75" customHeight="1"/>
    <row r="51" spans="1:8" s="331" customFormat="1" ht="12.75" customHeight="1">
      <c r="H51" s="405"/>
    </row>
    <row r="53" spans="1:8">
      <c r="F53" s="777"/>
    </row>
    <row r="54" spans="1:8" ht="12.75" customHeight="1">
      <c r="H54" s="407"/>
    </row>
    <row r="56" spans="1:8">
      <c r="A56" s="383" t="s">
        <v>357</v>
      </c>
    </row>
    <row r="57" spans="1:8">
      <c r="A57" s="780" t="s">
        <v>289</v>
      </c>
      <c r="B57" s="57"/>
      <c r="C57" s="57"/>
      <c r="D57" s="57"/>
      <c r="E57" s="57"/>
      <c r="F57" s="57"/>
    </row>
    <row r="58" spans="1:8">
      <c r="A58" s="22" t="s">
        <v>356</v>
      </c>
      <c r="B58" s="694"/>
      <c r="C58" s="694"/>
      <c r="D58" s="777"/>
      <c r="E58" s="777"/>
      <c r="F58" s="777"/>
      <c r="G58" s="55"/>
    </row>
    <row r="59" spans="1:8" s="46" customFormat="1">
      <c r="A59" s="331" t="s">
        <v>355</v>
      </c>
      <c r="B59" s="694"/>
      <c r="C59" s="694"/>
      <c r="D59" s="777"/>
      <c r="E59" s="777"/>
      <c r="G59" s="412" t="s">
        <v>731</v>
      </c>
      <c r="H59" s="405"/>
    </row>
    <row r="60" spans="1:8" s="46" customFormat="1" ht="12.75" customHeight="1">
      <c r="A60" s="331" t="s">
        <v>702</v>
      </c>
      <c r="B60" s="328"/>
      <c r="C60" s="328"/>
      <c r="D60" s="328"/>
      <c r="E60" s="328"/>
      <c r="G60" s="412" t="s">
        <v>705</v>
      </c>
      <c r="H60" s="405"/>
    </row>
    <row r="61" spans="1:8" s="46" customFormat="1">
      <c r="A61" s="331" t="s">
        <v>703</v>
      </c>
      <c r="B61" s="50"/>
      <c r="C61" s="50"/>
      <c r="D61" s="52"/>
      <c r="E61" s="52"/>
      <c r="F61" s="777"/>
      <c r="G61" s="412" t="s">
        <v>704</v>
      </c>
      <c r="H61" s="378"/>
    </row>
    <row r="62" spans="1:8">
      <c r="A62" s="15" t="s">
        <v>348</v>
      </c>
      <c r="B62" s="5"/>
      <c r="C62" s="5"/>
      <c r="E62" s="777"/>
      <c r="F62" s="777"/>
      <c r="G62" s="146" t="s">
        <v>349</v>
      </c>
      <c r="H62" s="378"/>
    </row>
    <row r="63" spans="1:8" s="46" customFormat="1" ht="16.5" customHeight="1">
      <c r="A63" s="371"/>
      <c r="B63" s="5"/>
      <c r="C63" s="5"/>
      <c r="D63" s="371"/>
      <c r="E63" s="371"/>
      <c r="F63" s="371"/>
      <c r="G63" s="68"/>
      <c r="H63" s="405"/>
    </row>
    <row r="64" spans="1:8" ht="16.5" customHeight="1">
      <c r="A64" s="371"/>
      <c r="B64" s="5"/>
      <c r="C64" s="5"/>
      <c r="D64" s="371"/>
      <c r="E64" s="371"/>
    </row>
    <row r="65" spans="1:8" ht="16.5" customHeight="1">
      <c r="A65" s="371"/>
      <c r="B65" s="5"/>
      <c r="C65" s="5"/>
      <c r="D65" s="371"/>
      <c r="E65" s="371"/>
      <c r="H65" s="378"/>
    </row>
    <row r="66" spans="1:8" ht="16.5" customHeight="1">
      <c r="A66" s="371"/>
      <c r="B66" s="5"/>
      <c r="C66" s="5"/>
      <c r="D66" s="371"/>
      <c r="E66" s="371"/>
    </row>
    <row r="67" spans="1:8" s="46" customFormat="1" ht="16.5" customHeight="1">
      <c r="A67" s="371"/>
      <c r="B67" s="5"/>
      <c r="C67" s="5"/>
      <c r="D67" s="371"/>
      <c r="E67" s="371"/>
      <c r="F67" s="371"/>
      <c r="G67" s="68"/>
      <c r="H67" s="405"/>
    </row>
    <row r="68" spans="1:8" ht="16.5" customHeight="1">
      <c r="A68" s="371"/>
      <c r="B68" s="5"/>
      <c r="C68" s="5"/>
      <c r="D68" s="371"/>
      <c r="E68" s="371"/>
    </row>
    <row r="69" spans="1:8" ht="16.5" customHeight="1">
      <c r="A69" s="371"/>
      <c r="B69" s="5"/>
      <c r="C69" s="5"/>
      <c r="D69" s="371"/>
      <c r="E69" s="371"/>
      <c r="H69" s="378"/>
    </row>
    <row r="70" spans="1:8" ht="16.5" customHeight="1">
      <c r="A70" s="371"/>
    </row>
    <row r="71" spans="1:8" s="20" customFormat="1" ht="16.5" customHeight="1">
      <c r="A71" s="52"/>
      <c r="B71" s="50"/>
      <c r="C71" s="50"/>
      <c r="D71" s="52"/>
      <c r="E71" s="52"/>
      <c r="F71" s="371"/>
      <c r="G71" s="68"/>
      <c r="H71" s="405"/>
    </row>
    <row r="72" spans="1:8" s="20" customFormat="1" ht="16.5" customHeight="1">
      <c r="A72" s="52"/>
      <c r="B72" s="50"/>
      <c r="C72" s="50"/>
      <c r="D72" s="52"/>
      <c r="E72" s="52"/>
      <c r="F72" s="371"/>
      <c r="G72" s="68"/>
      <c r="H72" s="405"/>
    </row>
    <row r="73" spans="1:8" s="22" customFormat="1" ht="16.5" customHeight="1">
      <c r="A73" s="52"/>
      <c r="B73" s="50"/>
      <c r="C73" s="50"/>
      <c r="D73" s="52"/>
      <c r="E73" s="52"/>
      <c r="F73" s="371"/>
      <c r="G73" s="68"/>
      <c r="H73" s="54"/>
    </row>
    <row r="74" spans="1:8" ht="16.5" customHeight="1">
      <c r="H74" s="54"/>
    </row>
    <row r="75" spans="1:8" ht="16.5" customHeight="1">
      <c r="H75" s="6"/>
    </row>
    <row r="76" spans="1:8" ht="16.5" customHeight="1"/>
    <row r="77" spans="1:8" ht="16.5" customHeight="1"/>
    <row r="78" spans="1:8" ht="16.5" customHeight="1"/>
    <row r="79" spans="1:8" ht="16.5" customHeight="1"/>
    <row r="80" spans="1:8" s="22" customFormat="1" ht="16.5" customHeight="1">
      <c r="A80" s="52"/>
      <c r="B80" s="50"/>
      <c r="C80" s="50"/>
      <c r="D80" s="52"/>
      <c r="E80" s="52"/>
      <c r="F80" s="371"/>
      <c r="G80" s="68"/>
      <c r="H80" s="405"/>
    </row>
    <row r="81" spans="8:8" ht="16.5" customHeight="1"/>
    <row r="82" spans="8:8">
      <c r="H82" s="6"/>
    </row>
  </sheetData>
  <mergeCells count="2">
    <mergeCell ref="A3:D3"/>
    <mergeCell ref="E3:G3"/>
  </mergeCells>
  <conditionalFormatting sqref="G23 A23 A19 G19 A9:A13 G9:G13">
    <cfRule type="cellIs" dxfId="1" priority="1" stopIfTrue="1" operator="lessThan">
      <formula>0</formula>
    </cfRule>
  </conditionalFormatting>
  <printOptions gridLinesSet="0"/>
  <pageMargins left="0.59055118110236227" right="0.59055118110236227" top="0.79874999999999996" bottom="0.78740157480314965" header="0.51181102362204722" footer="0.51181102362204722"/>
  <pageSetup paperSize="9" scale="7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</sheetPr>
  <dimension ref="A1:H60"/>
  <sheetViews>
    <sheetView showGridLines="0" view="pageLayout" topLeftCell="A25" workbookViewId="0">
      <selection activeCell="G8" sqref="G8"/>
    </sheetView>
  </sheetViews>
  <sheetFormatPr baseColWidth="10" defaultRowHeight="12.75"/>
  <cols>
    <col min="1" max="1" width="36" style="371" customWidth="1"/>
    <col min="2" max="6" width="9.375" style="371" customWidth="1"/>
    <col min="7" max="7" width="31.5" style="371" customWidth="1"/>
    <col min="8" max="8" width="16.25" style="371" customWidth="1"/>
    <col min="9" max="16384" width="11" style="371"/>
  </cols>
  <sheetData>
    <row r="1" spans="1:8" s="1" customFormat="1" ht="24.75" customHeight="1">
      <c r="A1" s="8" t="s">
        <v>343</v>
      </c>
      <c r="B1" s="7"/>
      <c r="C1" s="7"/>
      <c r="G1" s="144" t="s">
        <v>140</v>
      </c>
    </row>
    <row r="2" spans="1:8" s="46" customFormat="1" ht="18.95" customHeight="1">
      <c r="A2" s="254"/>
      <c r="B2" s="47"/>
      <c r="C2" s="47"/>
      <c r="F2" s="371"/>
      <c r="G2" s="68"/>
    </row>
    <row r="3" spans="1:8" s="1" customFormat="1" ht="20.25" customHeight="1">
      <c r="A3" s="882" t="s">
        <v>281</v>
      </c>
      <c r="B3" s="882"/>
      <c r="C3" s="882"/>
      <c r="D3" s="882"/>
      <c r="E3" s="883" t="s">
        <v>1002</v>
      </c>
      <c r="F3" s="883"/>
      <c r="G3" s="883"/>
    </row>
    <row r="4" spans="1:8" s="46" customFormat="1" ht="18.95" customHeight="1">
      <c r="A4" s="882"/>
      <c r="B4" s="882"/>
      <c r="C4" s="882"/>
      <c r="D4" s="882"/>
      <c r="E4" s="56"/>
      <c r="F4" s="56"/>
      <c r="G4" s="373"/>
    </row>
    <row r="5" spans="1:8" s="46" customFormat="1" ht="18.95" customHeight="1">
      <c r="B5" s="20"/>
      <c r="C5" s="110"/>
      <c r="D5" s="110"/>
      <c r="E5" s="110"/>
      <c r="F5" s="110"/>
      <c r="G5" s="145"/>
    </row>
    <row r="6" spans="1:8" s="46" customFormat="1" ht="16.5" customHeight="1">
      <c r="A6" s="312" t="s">
        <v>139</v>
      </c>
      <c r="B6" s="530" t="s">
        <v>1021</v>
      </c>
      <c r="C6" s="530" t="s">
        <v>1020</v>
      </c>
      <c r="D6" s="531">
        <v>2016</v>
      </c>
      <c r="E6" s="531">
        <v>2015</v>
      </c>
      <c r="F6" s="531">
        <v>2014</v>
      </c>
      <c r="G6" s="782" t="s">
        <v>37</v>
      </c>
    </row>
    <row r="7" spans="1:8" s="46" customFormat="1" ht="12.95" customHeight="1">
      <c r="A7" s="783" t="s">
        <v>250</v>
      </c>
      <c r="D7" s="409"/>
      <c r="E7" s="409"/>
      <c r="F7" s="409"/>
      <c r="G7" s="782" t="s">
        <v>38</v>
      </c>
    </row>
    <row r="8" spans="1:8" s="46" customFormat="1" ht="12.75" customHeight="1">
      <c r="A8" s="49"/>
      <c r="D8" s="409"/>
      <c r="E8" s="409"/>
      <c r="F8" s="409"/>
      <c r="G8" s="147"/>
    </row>
    <row r="9" spans="1:8" s="327" customFormat="1" ht="15">
      <c r="A9" s="307"/>
      <c r="D9" s="410"/>
      <c r="E9" s="365"/>
      <c r="F9" s="365"/>
    </row>
    <row r="10" spans="1:8" s="52" customFormat="1" ht="20.100000000000001" customHeight="1">
      <c r="A10" s="306" t="s">
        <v>435</v>
      </c>
      <c r="B10" s="365">
        <v>397896.01275437279</v>
      </c>
      <c r="C10" s="365">
        <v>370652.95197702281</v>
      </c>
      <c r="D10" s="365">
        <v>362991.2921419958</v>
      </c>
      <c r="E10" s="365">
        <v>344579.73132215155</v>
      </c>
      <c r="F10" s="365">
        <v>304989.29299956007</v>
      </c>
      <c r="G10" s="451" t="s">
        <v>261</v>
      </c>
      <c r="H10" s="455"/>
    </row>
    <row r="11" spans="1:8" s="52" customFormat="1" ht="20.100000000000001" customHeight="1">
      <c r="A11" s="345" t="s">
        <v>252</v>
      </c>
      <c r="B11" s="378">
        <v>385119.22421538003</v>
      </c>
      <c r="C11" s="378">
        <v>359874.67290122679</v>
      </c>
      <c r="D11" s="378">
        <v>355478.58403596131</v>
      </c>
      <c r="E11" s="378">
        <v>334644.46668770706</v>
      </c>
      <c r="F11" s="378">
        <v>296085.43416</v>
      </c>
      <c r="G11" s="311" t="s">
        <v>290</v>
      </c>
      <c r="H11" s="422"/>
    </row>
    <row r="12" spans="1:8" s="46" customFormat="1" ht="20.100000000000001" customHeight="1">
      <c r="A12" s="359" t="s">
        <v>253</v>
      </c>
      <c r="B12" s="613">
        <v>381926.58421538002</v>
      </c>
      <c r="C12" s="606">
        <v>356625.49990122678</v>
      </c>
      <c r="D12" s="514">
        <v>351565.50403596129</v>
      </c>
      <c r="E12" s="514">
        <v>331538.16668770701</v>
      </c>
      <c r="F12" s="514">
        <v>295195</v>
      </c>
      <c r="G12" s="442" t="s">
        <v>291</v>
      </c>
      <c r="H12" s="417"/>
    </row>
    <row r="13" spans="1:8" s="52" customFormat="1" ht="20.100000000000001" customHeight="1">
      <c r="A13" s="359" t="s">
        <v>254</v>
      </c>
      <c r="B13" s="613">
        <v>3192.64</v>
      </c>
      <c r="C13" s="606">
        <v>3249.1729999999998</v>
      </c>
      <c r="D13" s="514">
        <v>3913.08</v>
      </c>
      <c r="E13" s="514">
        <v>3106.3</v>
      </c>
      <c r="F13" s="514">
        <v>890.81</v>
      </c>
      <c r="G13" s="442" t="s">
        <v>292</v>
      </c>
      <c r="H13" s="417"/>
    </row>
    <row r="14" spans="1:8" s="52" customFormat="1" ht="20.100000000000001" customHeight="1">
      <c r="A14" s="356" t="s">
        <v>245</v>
      </c>
      <c r="B14" s="365">
        <v>9681.6208233040197</v>
      </c>
      <c r="C14" s="365">
        <v>8068.3248093634284</v>
      </c>
      <c r="D14" s="365">
        <v>4984.2446259094531</v>
      </c>
      <c r="E14" s="365">
        <v>7023.9104076249132</v>
      </c>
      <c r="F14" s="365">
        <v>5179.4063299999998</v>
      </c>
      <c r="G14" s="450" t="s">
        <v>262</v>
      </c>
      <c r="H14" s="403"/>
    </row>
    <row r="15" spans="1:8" s="52" customFormat="1" ht="20.100000000000001" customHeight="1">
      <c r="A15" s="359" t="s">
        <v>253</v>
      </c>
      <c r="B15" s="613">
        <v>9381.9208233040208</v>
      </c>
      <c r="C15" s="606">
        <v>8032.6248093634285</v>
      </c>
      <c r="D15" s="514">
        <v>4984.2446259094531</v>
      </c>
      <c r="E15" s="514">
        <v>7023.9104076249132</v>
      </c>
      <c r="F15" s="514">
        <v>5179.4063299999998</v>
      </c>
      <c r="G15" s="442" t="s">
        <v>291</v>
      </c>
      <c r="H15" s="417"/>
    </row>
    <row r="16" spans="1:8" s="52" customFormat="1" ht="20.100000000000001" customHeight="1">
      <c r="A16" s="359" t="s">
        <v>255</v>
      </c>
      <c r="B16" s="613">
        <v>264</v>
      </c>
      <c r="C16" s="424">
        <v>0</v>
      </c>
      <c r="D16" s="424">
        <v>0</v>
      </c>
      <c r="E16" s="424">
        <v>0</v>
      </c>
      <c r="F16" s="424">
        <v>0</v>
      </c>
      <c r="G16" s="442" t="s">
        <v>293</v>
      </c>
      <c r="H16" s="417"/>
    </row>
    <row r="17" spans="1:8" s="52" customFormat="1" ht="20.100000000000001" customHeight="1">
      <c r="A17" s="345" t="s">
        <v>246</v>
      </c>
      <c r="B17" s="365">
        <v>649.09217329961598</v>
      </c>
      <c r="C17" s="365">
        <v>1006.4032986174522</v>
      </c>
      <c r="D17" s="365">
        <v>928.25116274546667</v>
      </c>
      <c r="E17" s="365">
        <v>1150.7400006350829</v>
      </c>
      <c r="F17" s="365">
        <v>2760.2570500000002</v>
      </c>
      <c r="G17" s="311" t="s">
        <v>263</v>
      </c>
      <c r="H17" s="422"/>
    </row>
    <row r="18" spans="1:8" s="46" customFormat="1" ht="20.100000000000001" customHeight="1">
      <c r="A18" s="359" t="s">
        <v>253</v>
      </c>
      <c r="B18" s="131">
        <v>649.09217329961598</v>
      </c>
      <c r="C18" s="606">
        <v>976.40329861745215</v>
      </c>
      <c r="D18" s="514">
        <v>868.25116274546667</v>
      </c>
      <c r="E18" s="514">
        <v>1018.0400006350831</v>
      </c>
      <c r="F18" s="514">
        <v>2645.2570500000002</v>
      </c>
      <c r="G18" s="442" t="s">
        <v>291</v>
      </c>
      <c r="H18" s="417"/>
    </row>
    <row r="19" spans="1:8" s="46" customFormat="1" ht="20.100000000000001" customHeight="1">
      <c r="A19" s="359" t="s">
        <v>254</v>
      </c>
      <c r="B19" s="424">
        <v>60</v>
      </c>
      <c r="C19" s="52">
        <v>30</v>
      </c>
      <c r="D19" s="424">
        <v>60</v>
      </c>
      <c r="E19" s="424">
        <v>60</v>
      </c>
      <c r="F19" s="514">
        <v>40</v>
      </c>
      <c r="G19" s="442" t="s">
        <v>292</v>
      </c>
      <c r="H19" s="417"/>
    </row>
    <row r="20" spans="1:8" s="46" customFormat="1" ht="20.100000000000001" customHeight="1">
      <c r="A20" s="345" t="s">
        <v>271</v>
      </c>
      <c r="C20" s="409"/>
      <c r="D20" s="409"/>
      <c r="E20" s="409"/>
      <c r="F20" s="409"/>
      <c r="G20" s="456" t="s">
        <v>976</v>
      </c>
      <c r="H20" s="417"/>
    </row>
    <row r="21" spans="1:8" s="52" customFormat="1" ht="20.100000000000001" customHeight="1">
      <c r="A21" s="345" t="s">
        <v>74</v>
      </c>
      <c r="B21" s="365">
        <v>2446.0755423891001</v>
      </c>
      <c r="C21" s="365">
        <v>1703.5509678151498</v>
      </c>
      <c r="D21" s="365">
        <v>1600.212317379584</v>
      </c>
      <c r="E21" s="365">
        <v>1760.6142261845002</v>
      </c>
      <c r="F21" s="365">
        <v>964.1954595599999</v>
      </c>
      <c r="G21" s="456" t="s">
        <v>977</v>
      </c>
      <c r="H21" s="422"/>
    </row>
    <row r="22" spans="1:8" s="52" customFormat="1" ht="20.100000000000001" customHeight="1">
      <c r="A22" s="359" t="s">
        <v>253</v>
      </c>
      <c r="B22" s="613">
        <v>75.333416880000001</v>
      </c>
      <c r="C22" s="606">
        <v>411.37028791174993</v>
      </c>
      <c r="D22" s="514">
        <v>183.67987352998401</v>
      </c>
      <c r="E22" s="514">
        <v>155.59378737</v>
      </c>
      <c r="F22" s="514">
        <v>264.99005065</v>
      </c>
      <c r="G22" s="442" t="s">
        <v>291</v>
      </c>
      <c r="H22" s="417"/>
    </row>
    <row r="23" spans="1:8" s="46" customFormat="1" ht="20.100000000000001" customHeight="1">
      <c r="A23" s="359" t="s">
        <v>254</v>
      </c>
      <c r="B23" s="613">
        <v>2235.0070335748001</v>
      </c>
      <c r="C23" s="606">
        <v>1206.5833809489998</v>
      </c>
      <c r="D23" s="514">
        <v>1275.4053405632001</v>
      </c>
      <c r="E23" s="514">
        <v>1453.394647569</v>
      </c>
      <c r="F23" s="514">
        <v>437.75675145999998</v>
      </c>
      <c r="G23" s="442" t="s">
        <v>292</v>
      </c>
      <c r="H23" s="417"/>
    </row>
    <row r="24" spans="1:8" s="52" customFormat="1" ht="20.100000000000001" customHeight="1">
      <c r="A24" s="359" t="s">
        <v>255</v>
      </c>
      <c r="B24" s="613">
        <v>135.73509193430002</v>
      </c>
      <c r="C24" s="606">
        <v>85.597298954399989</v>
      </c>
      <c r="D24" s="514">
        <v>141.12710328640003</v>
      </c>
      <c r="E24" s="514">
        <v>151.62579124550004</v>
      </c>
      <c r="F24" s="514">
        <v>261.44865744999998</v>
      </c>
      <c r="G24" s="442" t="s">
        <v>293</v>
      </c>
      <c r="H24" s="417"/>
    </row>
    <row r="25" spans="1:8" s="52" customFormat="1" ht="20.100000000000001" customHeight="1">
      <c r="A25" s="359"/>
      <c r="C25" s="408"/>
      <c r="D25" s="408"/>
      <c r="E25" s="408"/>
      <c r="F25" s="408"/>
      <c r="G25" s="442"/>
      <c r="H25" s="417"/>
    </row>
    <row r="26" spans="1:8" s="52" customFormat="1" ht="20.100000000000001" customHeight="1">
      <c r="A26" s="348" t="s">
        <v>1119</v>
      </c>
      <c r="B26" s="365">
        <v>252268.98588524337</v>
      </c>
      <c r="C26" s="365">
        <v>218898.77996318505</v>
      </c>
      <c r="D26" s="365">
        <v>185383.61739138045</v>
      </c>
      <c r="E26" s="365">
        <v>170265.21679816593</v>
      </c>
      <c r="F26" s="365">
        <v>144483.83913583</v>
      </c>
      <c r="G26" s="451" t="s">
        <v>1118</v>
      </c>
      <c r="H26" s="455"/>
    </row>
    <row r="27" spans="1:8" s="52" customFormat="1" ht="20.100000000000001" customHeight="1">
      <c r="A27" s="359" t="s">
        <v>253</v>
      </c>
      <c r="B27" s="613">
        <v>200121.87947015965</v>
      </c>
      <c r="C27" s="606">
        <v>171816.17783929128</v>
      </c>
      <c r="D27" s="514">
        <v>138424.09795850152</v>
      </c>
      <c r="E27" s="514">
        <v>122144.98041904849</v>
      </c>
      <c r="F27" s="514">
        <v>103783.84621132999</v>
      </c>
      <c r="G27" s="442" t="s">
        <v>291</v>
      </c>
      <c r="H27" s="417"/>
    </row>
    <row r="28" spans="1:8" s="52" customFormat="1" ht="20.100000000000001" customHeight="1">
      <c r="A28" s="359" t="s">
        <v>254</v>
      </c>
      <c r="B28" s="613">
        <v>37972.832135075092</v>
      </c>
      <c r="C28" s="606">
        <v>32614.034663128838</v>
      </c>
      <c r="D28" s="514">
        <v>31411.393140366683</v>
      </c>
      <c r="E28" s="514">
        <v>32695.703162450744</v>
      </c>
      <c r="F28" s="514">
        <v>24827.441235480001</v>
      </c>
      <c r="G28" s="442" t="s">
        <v>292</v>
      </c>
      <c r="H28" s="417"/>
    </row>
    <row r="29" spans="1:8" s="52" customFormat="1" ht="20.100000000000001" customHeight="1">
      <c r="A29" s="359" t="s">
        <v>255</v>
      </c>
      <c r="B29" s="613">
        <v>14174.274280008633</v>
      </c>
      <c r="C29" s="606">
        <v>14468.567460764934</v>
      </c>
      <c r="D29" s="514">
        <v>15548.126292512259</v>
      </c>
      <c r="E29" s="514">
        <v>15424.533216666681</v>
      </c>
      <c r="F29" s="514">
        <v>15872.55168902</v>
      </c>
      <c r="G29" s="442" t="s">
        <v>293</v>
      </c>
      <c r="H29" s="417"/>
    </row>
    <row r="30" spans="1:8" s="52" customFormat="1" ht="20.100000000000001" customHeight="1">
      <c r="A30" s="359"/>
      <c r="C30" s="408"/>
      <c r="D30" s="408"/>
      <c r="E30" s="408"/>
      <c r="F30" s="408"/>
      <c r="G30" s="442"/>
      <c r="H30" s="417"/>
    </row>
    <row r="31" spans="1:8" s="20" customFormat="1" ht="20.100000000000001" customHeight="1">
      <c r="A31" s="306" t="s">
        <v>1129</v>
      </c>
      <c r="B31" s="365">
        <v>49939.229138449271</v>
      </c>
      <c r="C31" s="365">
        <v>52432.257112665058</v>
      </c>
      <c r="D31" s="365">
        <v>38721.305645427579</v>
      </c>
      <c r="E31" s="365">
        <v>30333.937389161467</v>
      </c>
      <c r="F31" s="365">
        <v>29957.123340179998</v>
      </c>
      <c r="G31" s="451" t="s">
        <v>1120</v>
      </c>
      <c r="H31" s="455"/>
    </row>
    <row r="32" spans="1:8" s="327" customFormat="1" ht="20.100000000000001" customHeight="1">
      <c r="A32" s="359" t="s">
        <v>253</v>
      </c>
      <c r="B32" s="614">
        <v>37385.052514951916</v>
      </c>
      <c r="C32" s="606">
        <v>39391.280202346497</v>
      </c>
      <c r="D32" s="437">
        <v>30894.181468342525</v>
      </c>
      <c r="E32" s="437">
        <v>23704.134653612997</v>
      </c>
      <c r="F32" s="437">
        <v>23537.982257700001</v>
      </c>
      <c r="G32" s="442" t="s">
        <v>291</v>
      </c>
      <c r="H32" s="417"/>
    </row>
    <row r="33" spans="1:8" s="327" customFormat="1" ht="20.100000000000001" customHeight="1">
      <c r="A33" s="359" t="s">
        <v>254</v>
      </c>
      <c r="B33" s="614">
        <v>2008.2158292610409</v>
      </c>
      <c r="C33" s="606">
        <v>2339.495257347327</v>
      </c>
      <c r="D33" s="437">
        <v>779.22289159621585</v>
      </c>
      <c r="E33" s="437">
        <v>1165.2100106409534</v>
      </c>
      <c r="F33" s="437">
        <v>934.09713605999991</v>
      </c>
      <c r="G33" s="442" t="s">
        <v>292</v>
      </c>
      <c r="H33" s="417"/>
    </row>
    <row r="34" spans="1:8" s="327" customFormat="1" ht="20.100000000000001" customHeight="1">
      <c r="A34" s="359" t="s">
        <v>255</v>
      </c>
      <c r="B34" s="614">
        <v>10545.960794236322</v>
      </c>
      <c r="C34" s="606">
        <v>10701.481652971226</v>
      </c>
      <c r="D34" s="437">
        <v>7047.9012854888415</v>
      </c>
      <c r="E34" s="437">
        <v>5464.5927249075175</v>
      </c>
      <c r="F34" s="437">
        <v>5485.0439464199999</v>
      </c>
      <c r="G34" s="442" t="s">
        <v>293</v>
      </c>
      <c r="H34" s="417"/>
    </row>
    <row r="35" spans="1:8" s="327" customFormat="1" ht="20.100000000000001" customHeight="1">
      <c r="A35" s="359"/>
      <c r="C35" s="410"/>
      <c r="D35" s="410"/>
      <c r="E35" s="410"/>
      <c r="F35" s="410"/>
      <c r="G35" s="442"/>
      <c r="H35" s="417"/>
    </row>
    <row r="36" spans="1:8" s="327" customFormat="1" ht="20.100000000000001" customHeight="1">
      <c r="A36" s="306" t="s">
        <v>294</v>
      </c>
      <c r="B36" s="365">
        <v>700104.22777806548</v>
      </c>
      <c r="C36" s="365">
        <v>641983.98905287299</v>
      </c>
      <c r="D36" s="365">
        <v>587096.21517880377</v>
      </c>
      <c r="E36" s="365">
        <v>545178.88550947898</v>
      </c>
      <c r="F36" s="365">
        <v>479430.2554755701</v>
      </c>
      <c r="G36" s="311" t="s">
        <v>264</v>
      </c>
      <c r="H36" s="417"/>
    </row>
    <row r="37" spans="1:8" ht="16.5">
      <c r="A37" s="351"/>
      <c r="B37" s="313"/>
      <c r="C37" s="313"/>
      <c r="D37" s="313"/>
      <c r="E37" s="313"/>
      <c r="F37" s="313"/>
      <c r="G37" s="457"/>
    </row>
    <row r="38" spans="1:8" ht="10.5" customHeight="1">
      <c r="A38" s="351"/>
      <c r="B38" s="313"/>
      <c r="C38" s="313"/>
      <c r="D38" s="313"/>
      <c r="E38" s="313"/>
      <c r="F38" s="313"/>
      <c r="G38" s="457"/>
    </row>
    <row r="39" spans="1:8" s="717" customFormat="1" ht="10.5" customHeight="1">
      <c r="A39" s="351"/>
      <c r="B39" s="313"/>
      <c r="C39" s="313"/>
      <c r="D39" s="313"/>
      <c r="E39" s="313"/>
      <c r="F39" s="313"/>
      <c r="G39" s="457"/>
    </row>
    <row r="40" spans="1:8" s="717" customFormat="1" ht="10.5" customHeight="1">
      <c r="A40" s="351"/>
      <c r="B40" s="313"/>
      <c r="C40" s="313"/>
      <c r="D40" s="313"/>
      <c r="E40" s="313"/>
      <c r="F40" s="313"/>
      <c r="G40" s="457"/>
    </row>
    <row r="41" spans="1:8" s="777" customFormat="1" ht="10.5" customHeight="1">
      <c r="A41" s="351"/>
      <c r="B41" s="313"/>
      <c r="C41" s="313"/>
      <c r="D41" s="313"/>
      <c r="E41" s="313"/>
      <c r="F41" s="313"/>
      <c r="G41" s="457"/>
    </row>
    <row r="42" spans="1:8" s="777" customFormat="1" ht="10.5" customHeight="1">
      <c r="A42" s="351"/>
      <c r="B42" s="313"/>
      <c r="C42" s="313"/>
      <c r="D42" s="313"/>
      <c r="E42" s="313"/>
      <c r="F42" s="313"/>
      <c r="G42" s="457"/>
    </row>
    <row r="43" spans="1:8" s="777" customFormat="1" ht="10.5" customHeight="1">
      <c r="A43" s="351"/>
      <c r="B43" s="313"/>
      <c r="C43" s="313"/>
      <c r="D43" s="313"/>
      <c r="E43" s="313"/>
      <c r="F43" s="313"/>
      <c r="G43" s="457"/>
    </row>
    <row r="44" spans="1:8" s="777" customFormat="1" ht="10.5" customHeight="1">
      <c r="A44" s="351"/>
      <c r="B44" s="313"/>
      <c r="C44" s="313"/>
      <c r="D44" s="313"/>
      <c r="E44" s="313"/>
      <c r="F44" s="313"/>
      <c r="G44" s="457"/>
    </row>
    <row r="45" spans="1:8" s="777" customFormat="1" ht="10.5" customHeight="1">
      <c r="A45" s="351"/>
      <c r="B45" s="313"/>
      <c r="C45" s="313"/>
      <c r="D45" s="313"/>
      <c r="E45" s="313"/>
      <c r="F45" s="313"/>
      <c r="G45" s="457"/>
    </row>
    <row r="46" spans="1:8" s="717" customFormat="1" ht="10.5" customHeight="1">
      <c r="A46" s="351"/>
      <c r="B46" s="313"/>
      <c r="C46" s="313"/>
      <c r="D46" s="313"/>
      <c r="E46" s="313"/>
      <c r="F46" s="313"/>
      <c r="G46" s="457"/>
    </row>
    <row r="47" spans="1:8" s="717" customFormat="1" ht="10.5" customHeight="1">
      <c r="A47" s="351"/>
      <c r="B47" s="313"/>
      <c r="C47" s="313"/>
      <c r="D47" s="313"/>
      <c r="E47" s="313"/>
      <c r="F47" s="313"/>
      <c r="G47" s="457"/>
    </row>
    <row r="48" spans="1:8" s="717" customFormat="1" ht="10.5" customHeight="1">
      <c r="A48" s="351"/>
      <c r="B48" s="313"/>
      <c r="C48" s="313"/>
      <c r="D48" s="313"/>
      <c r="E48" s="313"/>
      <c r="F48" s="313"/>
      <c r="G48" s="457"/>
    </row>
    <row r="49" spans="1:8" s="717" customFormat="1" ht="10.5" customHeight="1">
      <c r="A49" s="351"/>
      <c r="B49" s="313"/>
      <c r="C49" s="313"/>
      <c r="D49" s="313"/>
      <c r="E49" s="313"/>
      <c r="F49" s="313"/>
      <c r="G49" s="457"/>
    </row>
    <row r="50" spans="1:8" s="717" customFormat="1" ht="10.5" customHeight="1">
      <c r="A50" s="351"/>
      <c r="B50" s="313"/>
      <c r="C50" s="313"/>
      <c r="D50" s="313"/>
      <c r="E50" s="313"/>
      <c r="F50" s="313"/>
      <c r="G50" s="457"/>
    </row>
    <row r="51" spans="1:8" s="717" customFormat="1" ht="10.5" customHeight="1">
      <c r="A51" s="351"/>
      <c r="B51" s="313"/>
      <c r="C51" s="313"/>
      <c r="D51" s="313"/>
      <c r="E51" s="313"/>
      <c r="F51" s="313"/>
      <c r="G51" s="457"/>
    </row>
    <row r="52" spans="1:8" s="717" customFormat="1" ht="113.25" customHeight="1">
      <c r="A52" s="351"/>
      <c r="B52" s="313"/>
      <c r="C52" s="313"/>
      <c r="D52" s="313"/>
      <c r="E52" s="313"/>
      <c r="F52" s="313"/>
      <c r="G52" s="457"/>
    </row>
    <row r="53" spans="1:8" s="717" customFormat="1" ht="10.5" customHeight="1">
      <c r="A53" s="22" t="s">
        <v>356</v>
      </c>
      <c r="B53" s="334"/>
      <c r="C53" s="334"/>
      <c r="D53" s="334"/>
      <c r="E53" s="334"/>
      <c r="F53" s="334"/>
      <c r="G53" s="457"/>
    </row>
    <row r="54" spans="1:8">
      <c r="A54" s="331" t="s">
        <v>462</v>
      </c>
    </row>
    <row r="55" spans="1:8" ht="12.75" customHeight="1">
      <c r="A55" s="399" t="s">
        <v>431</v>
      </c>
      <c r="B55" s="308"/>
      <c r="C55" s="308"/>
      <c r="D55" s="308"/>
      <c r="E55" s="308"/>
      <c r="F55" s="308"/>
      <c r="G55" s="412" t="s">
        <v>432</v>
      </c>
    </row>
    <row r="56" spans="1:8" ht="12.75" customHeight="1">
      <c r="A56" s="400" t="s">
        <v>433</v>
      </c>
      <c r="G56" s="412" t="s">
        <v>434</v>
      </c>
    </row>
    <row r="57" spans="1:8" ht="12.75" customHeight="1">
      <c r="A57" s="15" t="s">
        <v>348</v>
      </c>
      <c r="B57" s="5"/>
      <c r="C57" s="5"/>
      <c r="D57" s="52"/>
      <c r="G57" s="146" t="s">
        <v>349</v>
      </c>
    </row>
    <row r="58" spans="1:8" s="52" customFormat="1" ht="12.75" customHeight="1">
      <c r="H58" s="371"/>
    </row>
    <row r="59" spans="1:8" ht="12.75" hidden="1" customHeight="1">
      <c r="H59" s="24"/>
    </row>
    <row r="60" spans="1:8" ht="12.75" customHeight="1">
      <c r="H60" s="52"/>
    </row>
  </sheetData>
  <mergeCells count="3">
    <mergeCell ref="A3:D3"/>
    <mergeCell ref="E3:G3"/>
    <mergeCell ref="A4:D4"/>
  </mergeCells>
  <pageMargins left="0.59055118110236227" right="0.59055118110236227" top="0.78749999999999998" bottom="0.78740157480314965" header="0.51181102362204722" footer="0.51181102362204722"/>
  <pageSetup paperSize="9" scale="71" orientation="portrait" r:id="rId1"/>
  <headerFooter alignWithMargins="0"/>
  <rowBreaks count="1" manualBreakCount="1">
    <brk id="58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49" transitionEvaluation="1">
    <tabColor rgb="FF00B050"/>
  </sheetPr>
  <dimension ref="A1:I67"/>
  <sheetViews>
    <sheetView showGridLines="0" view="pageLayout" topLeftCell="A49" workbookViewId="0">
      <selection activeCell="A56" sqref="A56"/>
    </sheetView>
  </sheetViews>
  <sheetFormatPr baseColWidth="10" defaultColWidth="13.25" defaultRowHeight="20.25"/>
  <cols>
    <col min="1" max="1" width="45.125" style="66" customWidth="1"/>
    <col min="2" max="2" width="8.25" style="62" customWidth="1"/>
    <col min="3" max="5" width="8.375" style="62" customWidth="1"/>
    <col min="6" max="6" width="8.125" style="62" customWidth="1"/>
    <col min="7" max="7" width="38.375" style="66" customWidth="1"/>
    <col min="8" max="8" width="4.625" style="66" customWidth="1"/>
    <col min="9" max="206" width="13.25" style="66" customWidth="1"/>
    <col min="207" max="256" width="13.25" style="66"/>
    <col min="257" max="257" width="38.625" style="66" customWidth="1"/>
    <col min="258" max="262" width="8.625" style="66" customWidth="1"/>
    <col min="263" max="263" width="35.875" style="66" customWidth="1"/>
    <col min="264" max="264" width="4.625" style="66" customWidth="1"/>
    <col min="265" max="462" width="13.25" style="66" customWidth="1"/>
    <col min="463" max="512" width="13.25" style="66"/>
    <col min="513" max="513" width="38.625" style="66" customWidth="1"/>
    <col min="514" max="518" width="8.625" style="66" customWidth="1"/>
    <col min="519" max="519" width="35.875" style="66" customWidth="1"/>
    <col min="520" max="520" width="4.625" style="66" customWidth="1"/>
    <col min="521" max="718" width="13.25" style="66" customWidth="1"/>
    <col min="719" max="768" width="13.25" style="66"/>
    <col min="769" max="769" width="38.625" style="66" customWidth="1"/>
    <col min="770" max="774" width="8.625" style="66" customWidth="1"/>
    <col min="775" max="775" width="35.875" style="66" customWidth="1"/>
    <col min="776" max="776" width="4.625" style="66" customWidth="1"/>
    <col min="777" max="974" width="13.25" style="66" customWidth="1"/>
    <col min="975" max="1024" width="13.25" style="66"/>
    <col min="1025" max="1025" width="38.625" style="66" customWidth="1"/>
    <col min="1026" max="1030" width="8.625" style="66" customWidth="1"/>
    <col min="1031" max="1031" width="35.875" style="66" customWidth="1"/>
    <col min="1032" max="1032" width="4.625" style="66" customWidth="1"/>
    <col min="1033" max="1230" width="13.25" style="66" customWidth="1"/>
    <col min="1231" max="1280" width="13.25" style="66"/>
    <col min="1281" max="1281" width="38.625" style="66" customWidth="1"/>
    <col min="1282" max="1286" width="8.625" style="66" customWidth="1"/>
    <col min="1287" max="1287" width="35.875" style="66" customWidth="1"/>
    <col min="1288" max="1288" width="4.625" style="66" customWidth="1"/>
    <col min="1289" max="1486" width="13.25" style="66" customWidth="1"/>
    <col min="1487" max="1536" width="13.25" style="66"/>
    <col min="1537" max="1537" width="38.625" style="66" customWidth="1"/>
    <col min="1538" max="1542" width="8.625" style="66" customWidth="1"/>
    <col min="1543" max="1543" width="35.875" style="66" customWidth="1"/>
    <col min="1544" max="1544" width="4.625" style="66" customWidth="1"/>
    <col min="1545" max="1742" width="13.25" style="66" customWidth="1"/>
    <col min="1743" max="1792" width="13.25" style="66"/>
    <col min="1793" max="1793" width="38.625" style="66" customWidth="1"/>
    <col min="1794" max="1798" width="8.625" style="66" customWidth="1"/>
    <col min="1799" max="1799" width="35.875" style="66" customWidth="1"/>
    <col min="1800" max="1800" width="4.625" style="66" customWidth="1"/>
    <col min="1801" max="1998" width="13.25" style="66" customWidth="1"/>
    <col min="1999" max="2048" width="13.25" style="66"/>
    <col min="2049" max="2049" width="38.625" style="66" customWidth="1"/>
    <col min="2050" max="2054" width="8.625" style="66" customWidth="1"/>
    <col min="2055" max="2055" width="35.875" style="66" customWidth="1"/>
    <col min="2056" max="2056" width="4.625" style="66" customWidth="1"/>
    <col min="2057" max="2254" width="13.25" style="66" customWidth="1"/>
    <col min="2255" max="2304" width="13.25" style="66"/>
    <col min="2305" max="2305" width="38.625" style="66" customWidth="1"/>
    <col min="2306" max="2310" width="8.625" style="66" customWidth="1"/>
    <col min="2311" max="2311" width="35.875" style="66" customWidth="1"/>
    <col min="2312" max="2312" width="4.625" style="66" customWidth="1"/>
    <col min="2313" max="2510" width="13.25" style="66" customWidth="1"/>
    <col min="2511" max="2560" width="13.25" style="66"/>
    <col min="2561" max="2561" width="38.625" style="66" customWidth="1"/>
    <col min="2562" max="2566" width="8.625" style="66" customWidth="1"/>
    <col min="2567" max="2567" width="35.875" style="66" customWidth="1"/>
    <col min="2568" max="2568" width="4.625" style="66" customWidth="1"/>
    <col min="2569" max="2766" width="13.25" style="66" customWidth="1"/>
    <col min="2767" max="2816" width="13.25" style="66"/>
    <col min="2817" max="2817" width="38.625" style="66" customWidth="1"/>
    <col min="2818" max="2822" width="8.625" style="66" customWidth="1"/>
    <col min="2823" max="2823" width="35.875" style="66" customWidth="1"/>
    <col min="2824" max="2824" width="4.625" style="66" customWidth="1"/>
    <col min="2825" max="3022" width="13.25" style="66" customWidth="1"/>
    <col min="3023" max="3072" width="13.25" style="66"/>
    <col min="3073" max="3073" width="38.625" style="66" customWidth="1"/>
    <col min="3074" max="3078" width="8.625" style="66" customWidth="1"/>
    <col min="3079" max="3079" width="35.875" style="66" customWidth="1"/>
    <col min="3080" max="3080" width="4.625" style="66" customWidth="1"/>
    <col min="3081" max="3278" width="13.25" style="66" customWidth="1"/>
    <col min="3279" max="3328" width="13.25" style="66"/>
    <col min="3329" max="3329" width="38.625" style="66" customWidth="1"/>
    <col min="3330" max="3334" width="8.625" style="66" customWidth="1"/>
    <col min="3335" max="3335" width="35.875" style="66" customWidth="1"/>
    <col min="3336" max="3336" width="4.625" style="66" customWidth="1"/>
    <col min="3337" max="3534" width="13.25" style="66" customWidth="1"/>
    <col min="3535" max="3584" width="13.25" style="66"/>
    <col min="3585" max="3585" width="38.625" style="66" customWidth="1"/>
    <col min="3586" max="3590" width="8.625" style="66" customWidth="1"/>
    <col min="3591" max="3591" width="35.875" style="66" customWidth="1"/>
    <col min="3592" max="3592" width="4.625" style="66" customWidth="1"/>
    <col min="3593" max="3790" width="13.25" style="66" customWidth="1"/>
    <col min="3791" max="3840" width="13.25" style="66"/>
    <col min="3841" max="3841" width="38.625" style="66" customWidth="1"/>
    <col min="3842" max="3846" width="8.625" style="66" customWidth="1"/>
    <col min="3847" max="3847" width="35.875" style="66" customWidth="1"/>
    <col min="3848" max="3848" width="4.625" style="66" customWidth="1"/>
    <col min="3849" max="4046" width="13.25" style="66" customWidth="1"/>
    <col min="4047" max="4096" width="13.25" style="66"/>
    <col min="4097" max="4097" width="38.625" style="66" customWidth="1"/>
    <col min="4098" max="4102" width="8.625" style="66" customWidth="1"/>
    <col min="4103" max="4103" width="35.875" style="66" customWidth="1"/>
    <col min="4104" max="4104" width="4.625" style="66" customWidth="1"/>
    <col min="4105" max="4302" width="13.25" style="66" customWidth="1"/>
    <col min="4303" max="4352" width="13.25" style="66"/>
    <col min="4353" max="4353" width="38.625" style="66" customWidth="1"/>
    <col min="4354" max="4358" width="8.625" style="66" customWidth="1"/>
    <col min="4359" max="4359" width="35.875" style="66" customWidth="1"/>
    <col min="4360" max="4360" width="4.625" style="66" customWidth="1"/>
    <col min="4361" max="4558" width="13.25" style="66" customWidth="1"/>
    <col min="4559" max="4608" width="13.25" style="66"/>
    <col min="4609" max="4609" width="38.625" style="66" customWidth="1"/>
    <col min="4610" max="4614" width="8.625" style="66" customWidth="1"/>
    <col min="4615" max="4615" width="35.875" style="66" customWidth="1"/>
    <col min="4616" max="4616" width="4.625" style="66" customWidth="1"/>
    <col min="4617" max="4814" width="13.25" style="66" customWidth="1"/>
    <col min="4815" max="4864" width="13.25" style="66"/>
    <col min="4865" max="4865" width="38.625" style="66" customWidth="1"/>
    <col min="4866" max="4870" width="8.625" style="66" customWidth="1"/>
    <col min="4871" max="4871" width="35.875" style="66" customWidth="1"/>
    <col min="4872" max="4872" width="4.625" style="66" customWidth="1"/>
    <col min="4873" max="5070" width="13.25" style="66" customWidth="1"/>
    <col min="5071" max="5120" width="13.25" style="66"/>
    <col min="5121" max="5121" width="38.625" style="66" customWidth="1"/>
    <col min="5122" max="5126" width="8.625" style="66" customWidth="1"/>
    <col min="5127" max="5127" width="35.875" style="66" customWidth="1"/>
    <col min="5128" max="5128" width="4.625" style="66" customWidth="1"/>
    <col min="5129" max="5326" width="13.25" style="66" customWidth="1"/>
    <col min="5327" max="5376" width="13.25" style="66"/>
    <col min="5377" max="5377" width="38.625" style="66" customWidth="1"/>
    <col min="5378" max="5382" width="8.625" style="66" customWidth="1"/>
    <col min="5383" max="5383" width="35.875" style="66" customWidth="1"/>
    <col min="5384" max="5384" width="4.625" style="66" customWidth="1"/>
    <col min="5385" max="5582" width="13.25" style="66" customWidth="1"/>
    <col min="5583" max="5632" width="13.25" style="66"/>
    <col min="5633" max="5633" width="38.625" style="66" customWidth="1"/>
    <col min="5634" max="5638" width="8.625" style="66" customWidth="1"/>
    <col min="5639" max="5639" width="35.875" style="66" customWidth="1"/>
    <col min="5640" max="5640" width="4.625" style="66" customWidth="1"/>
    <col min="5641" max="5838" width="13.25" style="66" customWidth="1"/>
    <col min="5839" max="5888" width="13.25" style="66"/>
    <col min="5889" max="5889" width="38.625" style="66" customWidth="1"/>
    <col min="5890" max="5894" width="8.625" style="66" customWidth="1"/>
    <col min="5895" max="5895" width="35.875" style="66" customWidth="1"/>
    <col min="5896" max="5896" width="4.625" style="66" customWidth="1"/>
    <col min="5897" max="6094" width="13.25" style="66" customWidth="1"/>
    <col min="6095" max="6144" width="13.25" style="66"/>
    <col min="6145" max="6145" width="38.625" style="66" customWidth="1"/>
    <col min="6146" max="6150" width="8.625" style="66" customWidth="1"/>
    <col min="6151" max="6151" width="35.875" style="66" customWidth="1"/>
    <col min="6152" max="6152" width="4.625" style="66" customWidth="1"/>
    <col min="6153" max="6350" width="13.25" style="66" customWidth="1"/>
    <col min="6351" max="6400" width="13.25" style="66"/>
    <col min="6401" max="6401" width="38.625" style="66" customWidth="1"/>
    <col min="6402" max="6406" width="8.625" style="66" customWidth="1"/>
    <col min="6407" max="6407" width="35.875" style="66" customWidth="1"/>
    <col min="6408" max="6408" width="4.625" style="66" customWidth="1"/>
    <col min="6409" max="6606" width="13.25" style="66" customWidth="1"/>
    <col min="6607" max="6656" width="13.25" style="66"/>
    <col min="6657" max="6657" width="38.625" style="66" customWidth="1"/>
    <col min="6658" max="6662" width="8.625" style="66" customWidth="1"/>
    <col min="6663" max="6663" width="35.875" style="66" customWidth="1"/>
    <col min="6664" max="6664" width="4.625" style="66" customWidth="1"/>
    <col min="6665" max="6862" width="13.25" style="66" customWidth="1"/>
    <col min="6863" max="6912" width="13.25" style="66"/>
    <col min="6913" max="6913" width="38.625" style="66" customWidth="1"/>
    <col min="6914" max="6918" width="8.625" style="66" customWidth="1"/>
    <col min="6919" max="6919" width="35.875" style="66" customWidth="1"/>
    <col min="6920" max="6920" width="4.625" style="66" customWidth="1"/>
    <col min="6921" max="7118" width="13.25" style="66" customWidth="1"/>
    <col min="7119" max="7168" width="13.25" style="66"/>
    <col min="7169" max="7169" width="38.625" style="66" customWidth="1"/>
    <col min="7170" max="7174" width="8.625" style="66" customWidth="1"/>
    <col min="7175" max="7175" width="35.875" style="66" customWidth="1"/>
    <col min="7176" max="7176" width="4.625" style="66" customWidth="1"/>
    <col min="7177" max="7374" width="13.25" style="66" customWidth="1"/>
    <col min="7375" max="7424" width="13.25" style="66"/>
    <col min="7425" max="7425" width="38.625" style="66" customWidth="1"/>
    <col min="7426" max="7430" width="8.625" style="66" customWidth="1"/>
    <col min="7431" max="7431" width="35.875" style="66" customWidth="1"/>
    <col min="7432" max="7432" width="4.625" style="66" customWidth="1"/>
    <col min="7433" max="7630" width="13.25" style="66" customWidth="1"/>
    <col min="7631" max="7680" width="13.25" style="66"/>
    <col min="7681" max="7681" width="38.625" style="66" customWidth="1"/>
    <col min="7682" max="7686" width="8.625" style="66" customWidth="1"/>
    <col min="7687" max="7687" width="35.875" style="66" customWidth="1"/>
    <col min="7688" max="7688" width="4.625" style="66" customWidth="1"/>
    <col min="7689" max="7886" width="13.25" style="66" customWidth="1"/>
    <col min="7887" max="7936" width="13.25" style="66"/>
    <col min="7937" max="7937" width="38.625" style="66" customWidth="1"/>
    <col min="7938" max="7942" width="8.625" style="66" customWidth="1"/>
    <col min="7943" max="7943" width="35.875" style="66" customWidth="1"/>
    <col min="7944" max="7944" width="4.625" style="66" customWidth="1"/>
    <col min="7945" max="8142" width="13.25" style="66" customWidth="1"/>
    <col min="8143" max="8192" width="13.25" style="66"/>
    <col min="8193" max="8193" width="38.625" style="66" customWidth="1"/>
    <col min="8194" max="8198" width="8.625" style="66" customWidth="1"/>
    <col min="8199" max="8199" width="35.875" style="66" customWidth="1"/>
    <col min="8200" max="8200" width="4.625" style="66" customWidth="1"/>
    <col min="8201" max="8398" width="13.25" style="66" customWidth="1"/>
    <col min="8399" max="8448" width="13.25" style="66"/>
    <col min="8449" max="8449" width="38.625" style="66" customWidth="1"/>
    <col min="8450" max="8454" width="8.625" style="66" customWidth="1"/>
    <col min="8455" max="8455" width="35.875" style="66" customWidth="1"/>
    <col min="8456" max="8456" width="4.625" style="66" customWidth="1"/>
    <col min="8457" max="8654" width="13.25" style="66" customWidth="1"/>
    <col min="8655" max="8704" width="13.25" style="66"/>
    <col min="8705" max="8705" width="38.625" style="66" customWidth="1"/>
    <col min="8706" max="8710" width="8.625" style="66" customWidth="1"/>
    <col min="8711" max="8711" width="35.875" style="66" customWidth="1"/>
    <col min="8712" max="8712" width="4.625" style="66" customWidth="1"/>
    <col min="8713" max="8910" width="13.25" style="66" customWidth="1"/>
    <col min="8911" max="8960" width="13.25" style="66"/>
    <col min="8961" max="8961" width="38.625" style="66" customWidth="1"/>
    <col min="8962" max="8966" width="8.625" style="66" customWidth="1"/>
    <col min="8967" max="8967" width="35.875" style="66" customWidth="1"/>
    <col min="8968" max="8968" width="4.625" style="66" customWidth="1"/>
    <col min="8969" max="9166" width="13.25" style="66" customWidth="1"/>
    <col min="9167" max="9216" width="13.25" style="66"/>
    <col min="9217" max="9217" width="38.625" style="66" customWidth="1"/>
    <col min="9218" max="9222" width="8.625" style="66" customWidth="1"/>
    <col min="9223" max="9223" width="35.875" style="66" customWidth="1"/>
    <col min="9224" max="9224" width="4.625" style="66" customWidth="1"/>
    <col min="9225" max="9422" width="13.25" style="66" customWidth="1"/>
    <col min="9423" max="9472" width="13.25" style="66"/>
    <col min="9473" max="9473" width="38.625" style="66" customWidth="1"/>
    <col min="9474" max="9478" width="8.625" style="66" customWidth="1"/>
    <col min="9479" max="9479" width="35.875" style="66" customWidth="1"/>
    <col min="9480" max="9480" width="4.625" style="66" customWidth="1"/>
    <col min="9481" max="9678" width="13.25" style="66" customWidth="1"/>
    <col min="9679" max="9728" width="13.25" style="66"/>
    <col min="9729" max="9729" width="38.625" style="66" customWidth="1"/>
    <col min="9730" max="9734" width="8.625" style="66" customWidth="1"/>
    <col min="9735" max="9735" width="35.875" style="66" customWidth="1"/>
    <col min="9736" max="9736" width="4.625" style="66" customWidth="1"/>
    <col min="9737" max="9934" width="13.25" style="66" customWidth="1"/>
    <col min="9935" max="9984" width="13.25" style="66"/>
    <col min="9985" max="9985" width="38.625" style="66" customWidth="1"/>
    <col min="9986" max="9990" width="8.625" style="66" customWidth="1"/>
    <col min="9991" max="9991" width="35.875" style="66" customWidth="1"/>
    <col min="9992" max="9992" width="4.625" style="66" customWidth="1"/>
    <col min="9993" max="10190" width="13.25" style="66" customWidth="1"/>
    <col min="10191" max="10240" width="13.25" style="66"/>
    <col min="10241" max="10241" width="38.625" style="66" customWidth="1"/>
    <col min="10242" max="10246" width="8.625" style="66" customWidth="1"/>
    <col min="10247" max="10247" width="35.875" style="66" customWidth="1"/>
    <col min="10248" max="10248" width="4.625" style="66" customWidth="1"/>
    <col min="10249" max="10446" width="13.25" style="66" customWidth="1"/>
    <col min="10447" max="10496" width="13.25" style="66"/>
    <col min="10497" max="10497" width="38.625" style="66" customWidth="1"/>
    <col min="10498" max="10502" width="8.625" style="66" customWidth="1"/>
    <col min="10503" max="10503" width="35.875" style="66" customWidth="1"/>
    <col min="10504" max="10504" width="4.625" style="66" customWidth="1"/>
    <col min="10505" max="10702" width="13.25" style="66" customWidth="1"/>
    <col min="10703" max="10752" width="13.25" style="66"/>
    <col min="10753" max="10753" width="38.625" style="66" customWidth="1"/>
    <col min="10754" max="10758" width="8.625" style="66" customWidth="1"/>
    <col min="10759" max="10759" width="35.875" style="66" customWidth="1"/>
    <col min="10760" max="10760" width="4.625" style="66" customWidth="1"/>
    <col min="10761" max="10958" width="13.25" style="66" customWidth="1"/>
    <col min="10959" max="11008" width="13.25" style="66"/>
    <col min="11009" max="11009" width="38.625" style="66" customWidth="1"/>
    <col min="11010" max="11014" width="8.625" style="66" customWidth="1"/>
    <col min="11015" max="11015" width="35.875" style="66" customWidth="1"/>
    <col min="11016" max="11016" width="4.625" style="66" customWidth="1"/>
    <col min="11017" max="11214" width="13.25" style="66" customWidth="1"/>
    <col min="11215" max="11264" width="13.25" style="66"/>
    <col min="11265" max="11265" width="38.625" style="66" customWidth="1"/>
    <col min="11266" max="11270" width="8.625" style="66" customWidth="1"/>
    <col min="11271" max="11271" width="35.875" style="66" customWidth="1"/>
    <col min="11272" max="11272" width="4.625" style="66" customWidth="1"/>
    <col min="11273" max="11470" width="13.25" style="66" customWidth="1"/>
    <col min="11471" max="11520" width="13.25" style="66"/>
    <col min="11521" max="11521" width="38.625" style="66" customWidth="1"/>
    <col min="11522" max="11526" width="8.625" style="66" customWidth="1"/>
    <col min="11527" max="11527" width="35.875" style="66" customWidth="1"/>
    <col min="11528" max="11528" width="4.625" style="66" customWidth="1"/>
    <col min="11529" max="11726" width="13.25" style="66" customWidth="1"/>
    <col min="11727" max="11776" width="13.25" style="66"/>
    <col min="11777" max="11777" width="38.625" style="66" customWidth="1"/>
    <col min="11778" max="11782" width="8.625" style="66" customWidth="1"/>
    <col min="11783" max="11783" width="35.875" style="66" customWidth="1"/>
    <col min="11784" max="11784" width="4.625" style="66" customWidth="1"/>
    <col min="11785" max="11982" width="13.25" style="66" customWidth="1"/>
    <col min="11983" max="12032" width="13.25" style="66"/>
    <col min="12033" max="12033" width="38.625" style="66" customWidth="1"/>
    <col min="12034" max="12038" width="8.625" style="66" customWidth="1"/>
    <col min="12039" max="12039" width="35.875" style="66" customWidth="1"/>
    <col min="12040" max="12040" width="4.625" style="66" customWidth="1"/>
    <col min="12041" max="12238" width="13.25" style="66" customWidth="1"/>
    <col min="12239" max="12288" width="13.25" style="66"/>
    <col min="12289" max="12289" width="38.625" style="66" customWidth="1"/>
    <col min="12290" max="12294" width="8.625" style="66" customWidth="1"/>
    <col min="12295" max="12295" width="35.875" style="66" customWidth="1"/>
    <col min="12296" max="12296" width="4.625" style="66" customWidth="1"/>
    <col min="12297" max="12494" width="13.25" style="66" customWidth="1"/>
    <col min="12495" max="12544" width="13.25" style="66"/>
    <col min="12545" max="12545" width="38.625" style="66" customWidth="1"/>
    <col min="12546" max="12550" width="8.625" style="66" customWidth="1"/>
    <col min="12551" max="12551" width="35.875" style="66" customWidth="1"/>
    <col min="12552" max="12552" width="4.625" style="66" customWidth="1"/>
    <col min="12553" max="12750" width="13.25" style="66" customWidth="1"/>
    <col min="12751" max="12800" width="13.25" style="66"/>
    <col min="12801" max="12801" width="38.625" style="66" customWidth="1"/>
    <col min="12802" max="12806" width="8.625" style="66" customWidth="1"/>
    <col min="12807" max="12807" width="35.875" style="66" customWidth="1"/>
    <col min="12808" max="12808" width="4.625" style="66" customWidth="1"/>
    <col min="12809" max="13006" width="13.25" style="66" customWidth="1"/>
    <col min="13007" max="13056" width="13.25" style="66"/>
    <col min="13057" max="13057" width="38.625" style="66" customWidth="1"/>
    <col min="13058" max="13062" width="8.625" style="66" customWidth="1"/>
    <col min="13063" max="13063" width="35.875" style="66" customWidth="1"/>
    <col min="13064" max="13064" width="4.625" style="66" customWidth="1"/>
    <col min="13065" max="13262" width="13.25" style="66" customWidth="1"/>
    <col min="13263" max="13312" width="13.25" style="66"/>
    <col min="13313" max="13313" width="38.625" style="66" customWidth="1"/>
    <col min="13314" max="13318" width="8.625" style="66" customWidth="1"/>
    <col min="13319" max="13319" width="35.875" style="66" customWidth="1"/>
    <col min="13320" max="13320" width="4.625" style="66" customWidth="1"/>
    <col min="13321" max="13518" width="13.25" style="66" customWidth="1"/>
    <col min="13519" max="13568" width="13.25" style="66"/>
    <col min="13569" max="13569" width="38.625" style="66" customWidth="1"/>
    <col min="13570" max="13574" width="8.625" style="66" customWidth="1"/>
    <col min="13575" max="13575" width="35.875" style="66" customWidth="1"/>
    <col min="13576" max="13576" width="4.625" style="66" customWidth="1"/>
    <col min="13577" max="13774" width="13.25" style="66" customWidth="1"/>
    <col min="13775" max="13824" width="13.25" style="66"/>
    <col min="13825" max="13825" width="38.625" style="66" customWidth="1"/>
    <col min="13826" max="13830" width="8.625" style="66" customWidth="1"/>
    <col min="13831" max="13831" width="35.875" style="66" customWidth="1"/>
    <col min="13832" max="13832" width="4.625" style="66" customWidth="1"/>
    <col min="13833" max="14030" width="13.25" style="66" customWidth="1"/>
    <col min="14031" max="14080" width="13.25" style="66"/>
    <col min="14081" max="14081" width="38.625" style="66" customWidth="1"/>
    <col min="14082" max="14086" width="8.625" style="66" customWidth="1"/>
    <col min="14087" max="14087" width="35.875" style="66" customWidth="1"/>
    <col min="14088" max="14088" width="4.625" style="66" customWidth="1"/>
    <col min="14089" max="14286" width="13.25" style="66" customWidth="1"/>
    <col min="14287" max="14336" width="13.25" style="66"/>
    <col min="14337" max="14337" width="38.625" style="66" customWidth="1"/>
    <col min="14338" max="14342" width="8.625" style="66" customWidth="1"/>
    <col min="14343" max="14343" width="35.875" style="66" customWidth="1"/>
    <col min="14344" max="14344" width="4.625" style="66" customWidth="1"/>
    <col min="14345" max="14542" width="13.25" style="66" customWidth="1"/>
    <col min="14543" max="14592" width="13.25" style="66"/>
    <col min="14593" max="14593" width="38.625" style="66" customWidth="1"/>
    <col min="14594" max="14598" width="8.625" style="66" customWidth="1"/>
    <col min="14599" max="14599" width="35.875" style="66" customWidth="1"/>
    <col min="14600" max="14600" width="4.625" style="66" customWidth="1"/>
    <col min="14601" max="14798" width="13.25" style="66" customWidth="1"/>
    <col min="14799" max="14848" width="13.25" style="66"/>
    <col min="14849" max="14849" width="38.625" style="66" customWidth="1"/>
    <col min="14850" max="14854" width="8.625" style="66" customWidth="1"/>
    <col min="14855" max="14855" width="35.875" style="66" customWidth="1"/>
    <col min="14856" max="14856" width="4.625" style="66" customWidth="1"/>
    <col min="14857" max="15054" width="13.25" style="66" customWidth="1"/>
    <col min="15055" max="15104" width="13.25" style="66"/>
    <col min="15105" max="15105" width="38.625" style="66" customWidth="1"/>
    <col min="15106" max="15110" width="8.625" style="66" customWidth="1"/>
    <col min="15111" max="15111" width="35.875" style="66" customWidth="1"/>
    <col min="15112" max="15112" width="4.625" style="66" customWidth="1"/>
    <col min="15113" max="15310" width="13.25" style="66" customWidth="1"/>
    <col min="15311" max="15360" width="13.25" style="66"/>
    <col min="15361" max="15361" width="38.625" style="66" customWidth="1"/>
    <col min="15362" max="15366" width="8.625" style="66" customWidth="1"/>
    <col min="15367" max="15367" width="35.875" style="66" customWidth="1"/>
    <col min="15368" max="15368" width="4.625" style="66" customWidth="1"/>
    <col min="15369" max="15566" width="13.25" style="66" customWidth="1"/>
    <col min="15567" max="15616" width="13.25" style="66"/>
    <col min="15617" max="15617" width="38.625" style="66" customWidth="1"/>
    <col min="15618" max="15622" width="8.625" style="66" customWidth="1"/>
    <col min="15623" max="15623" width="35.875" style="66" customWidth="1"/>
    <col min="15624" max="15624" width="4.625" style="66" customWidth="1"/>
    <col min="15625" max="15822" width="13.25" style="66" customWidth="1"/>
    <col min="15823" max="15872" width="13.25" style="66"/>
    <col min="15873" max="15873" width="38.625" style="66" customWidth="1"/>
    <col min="15874" max="15878" width="8.625" style="66" customWidth="1"/>
    <col min="15879" max="15879" width="35.875" style="66" customWidth="1"/>
    <col min="15880" max="15880" width="4.625" style="66" customWidth="1"/>
    <col min="15881" max="16078" width="13.25" style="66" customWidth="1"/>
    <col min="16079" max="16128" width="13.25" style="66"/>
    <col min="16129" max="16129" width="38.625" style="66" customWidth="1"/>
    <col min="16130" max="16134" width="8.625" style="66" customWidth="1"/>
    <col min="16135" max="16135" width="35.875" style="66" customWidth="1"/>
    <col min="16136" max="16136" width="4.625" style="66" customWidth="1"/>
    <col min="16137" max="16334" width="13.25" style="66" customWidth="1"/>
    <col min="16335" max="16384" width="13.25" style="66"/>
  </cols>
  <sheetData>
    <row r="1" spans="1:9" s="60" customFormat="1" ht="24.75" customHeight="1">
      <c r="A1" s="8" t="s">
        <v>343</v>
      </c>
      <c r="B1" s="47"/>
      <c r="D1" s="131"/>
      <c r="E1" s="47"/>
      <c r="F1" s="5"/>
      <c r="G1" s="58" t="s">
        <v>121</v>
      </c>
    </row>
    <row r="2" spans="1:9" s="46" customFormat="1" ht="18.95" customHeight="1">
      <c r="B2" s="47"/>
      <c r="D2" s="131"/>
      <c r="E2" s="47"/>
      <c r="F2" s="5"/>
      <c r="G2" s="59"/>
    </row>
    <row r="3" spans="1:9" s="46" customFormat="1" ht="20.25" customHeight="1">
      <c r="A3" s="695" t="s">
        <v>358</v>
      </c>
      <c r="B3" s="47"/>
      <c r="C3" s="131"/>
      <c r="D3" s="132"/>
      <c r="E3" s="47"/>
      <c r="F3" s="47"/>
      <c r="G3" s="675" t="s">
        <v>1003</v>
      </c>
    </row>
    <row r="4" spans="1:9" s="46" customFormat="1" ht="18.95" customHeight="1">
      <c r="A4" s="695"/>
      <c r="B4" s="47"/>
      <c r="C4" s="131"/>
      <c r="D4" s="132"/>
      <c r="E4" s="47"/>
      <c r="F4" s="47"/>
      <c r="G4" s="284"/>
    </row>
    <row r="5" spans="1:9" s="46" customFormat="1" ht="15.75">
      <c r="A5" s="312" t="s">
        <v>139</v>
      </c>
      <c r="B5" s="530" t="s">
        <v>1021</v>
      </c>
      <c r="C5" s="530" t="s">
        <v>1020</v>
      </c>
      <c r="D5" s="531">
        <v>2016</v>
      </c>
      <c r="E5" s="531">
        <v>2015</v>
      </c>
      <c r="F5" s="531">
        <v>2014</v>
      </c>
      <c r="G5" s="784" t="s">
        <v>37</v>
      </c>
    </row>
    <row r="6" spans="1:9" s="46" customFormat="1" ht="12.95" customHeight="1">
      <c r="A6" s="783" t="s">
        <v>250</v>
      </c>
      <c r="B6" s="409"/>
      <c r="C6" s="378"/>
      <c r="D6" s="378"/>
      <c r="E6" s="378"/>
      <c r="F6" s="378"/>
      <c r="G6" s="784" t="s">
        <v>38</v>
      </c>
    </row>
    <row r="7" spans="1:9" s="46" customFormat="1" ht="15" customHeight="1">
      <c r="B7" s="409"/>
      <c r="C7" s="378"/>
      <c r="D7" s="378"/>
      <c r="E7" s="378"/>
      <c r="F7" s="378"/>
      <c r="G7" s="336"/>
    </row>
    <row r="8" spans="1:9" s="46" customFormat="1" ht="20.100000000000001" customHeight="1">
      <c r="A8" s="346" t="s">
        <v>600</v>
      </c>
      <c r="B8" s="332">
        <f>B9+B10</f>
        <v>1022891.7727354452</v>
      </c>
      <c r="C8" s="332">
        <f>C9+C10</f>
        <v>989541.74412964901</v>
      </c>
      <c r="D8" s="332">
        <f>D9+D10</f>
        <v>957646.88669014629</v>
      </c>
      <c r="E8" s="332">
        <f>E9+E10</f>
        <v>904174.08879622642</v>
      </c>
      <c r="F8" s="332">
        <f>F9+F10</f>
        <v>890243.85113001475</v>
      </c>
      <c r="G8" s="450" t="s">
        <v>592</v>
      </c>
    </row>
    <row r="9" spans="1:9" s="46" customFormat="1" ht="20.100000000000001" customHeight="1">
      <c r="A9" s="438" t="s">
        <v>584</v>
      </c>
      <c r="B9" s="533">
        <v>1077.55164831</v>
      </c>
      <c r="C9" s="606">
        <v>1180.1864232900002</v>
      </c>
      <c r="D9" s="538">
        <v>1094.6184715499999</v>
      </c>
      <c r="E9" s="533">
        <v>943.12106873000005</v>
      </c>
      <c r="F9" s="533">
        <v>808.38719569</v>
      </c>
      <c r="G9" s="330" t="s">
        <v>593</v>
      </c>
    </row>
    <row r="10" spans="1:9" s="371" customFormat="1" ht="20.100000000000001" customHeight="1">
      <c r="A10" s="438" t="s">
        <v>585</v>
      </c>
      <c r="B10" s="533">
        <v>1021814.2210871351</v>
      </c>
      <c r="C10" s="606">
        <v>988361.55770635896</v>
      </c>
      <c r="D10" s="538">
        <v>956552.26821859623</v>
      </c>
      <c r="E10" s="533">
        <v>903230.96772749641</v>
      </c>
      <c r="F10" s="533">
        <v>889435.4639343248</v>
      </c>
      <c r="G10" s="330" t="s">
        <v>594</v>
      </c>
    </row>
    <row r="11" spans="1:9" s="371" customFormat="1" ht="20.100000000000001" customHeight="1">
      <c r="A11" s="359"/>
      <c r="B11" s="6"/>
      <c r="C11" s="6"/>
      <c r="D11" s="6"/>
      <c r="E11" s="6"/>
      <c r="F11" s="521"/>
      <c r="G11" s="215"/>
    </row>
    <row r="12" spans="1:9" s="371" customFormat="1" ht="20.100000000000001" customHeight="1">
      <c r="A12" s="385" t="s">
        <v>507</v>
      </c>
      <c r="B12" s="6"/>
      <c r="C12" s="6"/>
      <c r="D12" s="6"/>
      <c r="E12" s="6"/>
      <c r="F12" s="776"/>
      <c r="G12" s="450" t="s">
        <v>509</v>
      </c>
    </row>
    <row r="13" spans="1:9" s="64" customFormat="1" ht="20.100000000000001" customHeight="1">
      <c r="A13" s="385" t="s">
        <v>508</v>
      </c>
      <c r="B13" s="332">
        <f>B14+B15</f>
        <v>202999.30330010355</v>
      </c>
      <c r="C13" s="332">
        <f>C14+C15</f>
        <v>167782.64672223362</v>
      </c>
      <c r="D13" s="332">
        <f>D14+D15</f>
        <v>142379.45215208721</v>
      </c>
      <c r="E13" s="332">
        <f>E14+E15</f>
        <v>147974.33222603117</v>
      </c>
      <c r="F13" s="332">
        <f>F14+F15</f>
        <v>143720.06965306928</v>
      </c>
      <c r="G13" s="450" t="s">
        <v>510</v>
      </c>
    </row>
    <row r="14" spans="1:9" s="64" customFormat="1" ht="20.100000000000001" customHeight="1">
      <c r="A14" s="359" t="s">
        <v>274</v>
      </c>
      <c r="B14" s="533">
        <v>777.62362543999961</v>
      </c>
      <c r="C14" s="606">
        <v>170.35882407999998</v>
      </c>
      <c r="D14" s="538">
        <v>-261.19915810000111</v>
      </c>
      <c r="E14" s="538">
        <v>-1190.0376788999993</v>
      </c>
      <c r="F14" s="526">
        <v>-110.78065981000054</v>
      </c>
      <c r="G14" s="425" t="s">
        <v>511</v>
      </c>
      <c r="I14" s="696"/>
    </row>
    <row r="15" spans="1:9" s="64" customFormat="1" ht="20.100000000000001" customHeight="1">
      <c r="A15" s="697" t="s">
        <v>359</v>
      </c>
      <c r="B15" s="533">
        <v>202221.67967466355</v>
      </c>
      <c r="C15" s="606">
        <v>167612.28789815362</v>
      </c>
      <c r="D15" s="538">
        <v>142640.65131018721</v>
      </c>
      <c r="E15" s="533">
        <v>149164.36990493117</v>
      </c>
      <c r="F15" s="526">
        <v>143830.85031287928</v>
      </c>
      <c r="G15" s="425" t="s">
        <v>512</v>
      </c>
      <c r="I15" s="698"/>
    </row>
    <row r="16" spans="1:9" s="64" customFormat="1" ht="20.100000000000001" customHeight="1">
      <c r="A16" s="357"/>
      <c r="B16" s="699"/>
      <c r="C16" s="606"/>
      <c r="D16" s="405"/>
      <c r="E16" s="405"/>
      <c r="F16" s="527"/>
      <c r="G16" s="65"/>
      <c r="I16" s="700"/>
    </row>
    <row r="17" spans="1:9" s="64" customFormat="1" ht="20.100000000000001" customHeight="1">
      <c r="A17" s="346" t="s">
        <v>586</v>
      </c>
      <c r="B17" s="515">
        <v>230664.67980467997</v>
      </c>
      <c r="C17" s="607">
        <v>240943.88291623999</v>
      </c>
      <c r="D17" s="539">
        <v>249242.90155331002</v>
      </c>
      <c r="E17" s="539">
        <v>222060.11319400001</v>
      </c>
      <c r="F17" s="436">
        <v>179575.08380549002</v>
      </c>
      <c r="G17" s="450" t="s">
        <v>595</v>
      </c>
      <c r="I17" s="700"/>
    </row>
    <row r="18" spans="1:9" s="64" customFormat="1" ht="20.100000000000001" customHeight="1">
      <c r="A18" s="346"/>
      <c r="B18" s="378"/>
      <c r="C18" s="378"/>
      <c r="D18" s="378"/>
      <c r="E18" s="515"/>
      <c r="F18" s="528"/>
      <c r="G18" s="449"/>
      <c r="I18" s="701"/>
    </row>
    <row r="19" spans="1:9" s="64" customFormat="1" ht="20.100000000000001" customHeight="1">
      <c r="A19" s="346" t="s">
        <v>256</v>
      </c>
      <c r="B19" s="539">
        <v>218804.27531335293</v>
      </c>
      <c r="C19" s="539">
        <v>201607.57976043268</v>
      </c>
      <c r="D19" s="539">
        <v>185775.32813745606</v>
      </c>
      <c r="E19" s="534">
        <v>169199.85203690204</v>
      </c>
      <c r="F19" s="529">
        <v>165471.31529839721</v>
      </c>
      <c r="G19" s="450" t="s">
        <v>296</v>
      </c>
      <c r="I19" s="701"/>
    </row>
    <row r="20" spans="1:9" s="64" customFormat="1" ht="20.100000000000001" customHeight="1">
      <c r="A20" s="367" t="s">
        <v>295</v>
      </c>
      <c r="B20" s="332">
        <f>B21+B22</f>
        <v>149063.66845067</v>
      </c>
      <c r="C20" s="332">
        <f>C21+C22</f>
        <v>137894.69129192998</v>
      </c>
      <c r="D20" s="332">
        <f>D21+D22</f>
        <v>133661.75326371001</v>
      </c>
      <c r="E20" s="332">
        <f>E21+E22</f>
        <v>127694.97177448</v>
      </c>
      <c r="F20" s="332">
        <f>F21+F22</f>
        <v>124045.666839</v>
      </c>
      <c r="G20" s="702" t="s">
        <v>265</v>
      </c>
      <c r="I20" s="700"/>
    </row>
    <row r="21" spans="1:9" s="65" customFormat="1" ht="20.100000000000001" customHeight="1">
      <c r="A21" s="359" t="s">
        <v>364</v>
      </c>
      <c r="B21" s="533">
        <v>15355.35545067</v>
      </c>
      <c r="C21" s="606">
        <v>16052.871291930001</v>
      </c>
      <c r="D21" s="538">
        <v>15800.405263710001</v>
      </c>
      <c r="E21" s="533">
        <v>15249.31777448</v>
      </c>
      <c r="F21" s="526">
        <v>15919.578838999998</v>
      </c>
      <c r="G21" s="330" t="s">
        <v>513</v>
      </c>
      <c r="I21" s="700"/>
    </row>
    <row r="22" spans="1:9" s="65" customFormat="1" ht="20.100000000000001" customHeight="1">
      <c r="A22" s="359" t="s">
        <v>365</v>
      </c>
      <c r="B22" s="533">
        <v>133708.31299999999</v>
      </c>
      <c r="C22" s="606">
        <v>121841.81999999999</v>
      </c>
      <c r="D22" s="538">
        <v>117861.34800000001</v>
      </c>
      <c r="E22" s="533">
        <v>112445.65399999999</v>
      </c>
      <c r="F22" s="526">
        <v>108126.088</v>
      </c>
      <c r="G22" s="316" t="s">
        <v>514</v>
      </c>
      <c r="I22" s="703"/>
    </row>
    <row r="23" spans="1:9" s="64" customFormat="1" ht="20.100000000000001" customHeight="1">
      <c r="A23" s="345" t="s">
        <v>257</v>
      </c>
      <c r="B23" s="332">
        <f>SUM(B24:B27)</f>
        <v>69740.606862682936</v>
      </c>
      <c r="C23" s="332">
        <f>SUM(C24:C27)</f>
        <v>63712.888468502708</v>
      </c>
      <c r="D23" s="332">
        <f>SUM(D24:D27)</f>
        <v>52113.57487374606</v>
      </c>
      <c r="E23" s="332">
        <f>SUM(E24:E27)</f>
        <v>41504.880262422033</v>
      </c>
      <c r="F23" s="332">
        <f>SUM(F24:F27)</f>
        <v>41425.648459397227</v>
      </c>
      <c r="G23" s="451" t="s">
        <v>266</v>
      </c>
      <c r="I23" s="704"/>
    </row>
    <row r="24" spans="1:9" s="64" customFormat="1" ht="20.100000000000001" customHeight="1">
      <c r="A24" s="359" t="s">
        <v>360</v>
      </c>
      <c r="B24" s="533">
        <v>9670.9746634299991</v>
      </c>
      <c r="C24" s="606">
        <v>8166.9513275000008</v>
      </c>
      <c r="D24" s="538">
        <v>9156.3164198700015</v>
      </c>
      <c r="E24" s="533">
        <v>6672.7756804999999</v>
      </c>
      <c r="F24" s="526">
        <v>7579.1832492699987</v>
      </c>
      <c r="G24" s="442" t="s">
        <v>606</v>
      </c>
      <c r="I24" s="705"/>
    </row>
    <row r="25" spans="1:9" s="65" customFormat="1" ht="20.100000000000001" customHeight="1">
      <c r="A25" s="359" t="s">
        <v>601</v>
      </c>
      <c r="B25" s="533">
        <v>17933.332430329043</v>
      </c>
      <c r="C25" s="606">
        <v>15639.53426449612</v>
      </c>
      <c r="D25" s="538">
        <v>10186.032739482131</v>
      </c>
      <c r="E25" s="533">
        <v>7232.2111650778425</v>
      </c>
      <c r="F25" s="526">
        <v>9266.607176647758</v>
      </c>
      <c r="G25" s="316" t="s">
        <v>602</v>
      </c>
      <c r="I25" s="703"/>
    </row>
    <row r="26" spans="1:9" s="65" customFormat="1" ht="20.100000000000001" customHeight="1">
      <c r="A26" s="359" t="s">
        <v>361</v>
      </c>
      <c r="B26" s="533">
        <v>41567.112768923886</v>
      </c>
      <c r="C26" s="606">
        <v>39220.10787650659</v>
      </c>
      <c r="D26" s="538">
        <v>32453.148714393934</v>
      </c>
      <c r="E26" s="533">
        <v>27339.04441684419</v>
      </c>
      <c r="F26" s="526">
        <v>24264.874033479475</v>
      </c>
      <c r="G26" s="316" t="s">
        <v>607</v>
      </c>
      <c r="I26" s="705"/>
    </row>
    <row r="27" spans="1:9" s="65" customFormat="1" ht="20.100000000000001" customHeight="1">
      <c r="A27" s="359" t="s">
        <v>363</v>
      </c>
      <c r="B27" s="533">
        <v>569.18700000000001</v>
      </c>
      <c r="C27" s="606">
        <v>686.29500000000007</v>
      </c>
      <c r="D27" s="538">
        <v>318.077</v>
      </c>
      <c r="E27" s="533">
        <v>260.84899999999999</v>
      </c>
      <c r="F27" s="526">
        <v>314.98400000000004</v>
      </c>
      <c r="G27" s="316" t="s">
        <v>515</v>
      </c>
    </row>
    <row r="28" spans="1:9" s="65" customFormat="1" ht="20.100000000000001" customHeight="1">
      <c r="A28" s="357"/>
      <c r="B28" s="405"/>
      <c r="C28" s="405"/>
      <c r="D28" s="405"/>
      <c r="E28" s="405"/>
      <c r="F28" s="527"/>
    </row>
    <row r="29" spans="1:9" s="64" customFormat="1" ht="20.100000000000001" customHeight="1">
      <c r="A29" s="463" t="s">
        <v>587</v>
      </c>
      <c r="B29" s="539">
        <f>B30+B31+B33-B34+B35</f>
        <v>82872.948659748363</v>
      </c>
      <c r="C29" s="539">
        <f>C30+C31+C33-C34+C35</f>
        <v>72436.575726348863</v>
      </c>
      <c r="D29" s="539">
        <f>D30+D31+D33-D34+D35</f>
        <v>38919.658524063983</v>
      </c>
      <c r="E29" s="539">
        <f>E30+E31+E33-E34+E35</f>
        <v>43030.132462295376</v>
      </c>
      <c r="F29" s="539">
        <f>F30+F31+F33-F34+F35</f>
        <v>38159.286802953357</v>
      </c>
      <c r="G29" s="439" t="s">
        <v>608</v>
      </c>
    </row>
    <row r="30" spans="1:9" s="64" customFormat="1" ht="20.100000000000001" customHeight="1">
      <c r="A30" s="464" t="s">
        <v>471</v>
      </c>
      <c r="B30" s="533">
        <v>72189.328002969996</v>
      </c>
      <c r="C30" s="606">
        <v>64593.663547620003</v>
      </c>
      <c r="D30" s="538">
        <v>57528.177023050011</v>
      </c>
      <c r="E30" s="538">
        <v>52266.677526009997</v>
      </c>
      <c r="F30" s="533">
        <v>49832.092157249994</v>
      </c>
      <c r="G30" s="452" t="s">
        <v>470</v>
      </c>
    </row>
    <row r="31" spans="1:9" s="65" customFormat="1" ht="20.100000000000001" customHeight="1">
      <c r="A31" s="464" t="s">
        <v>283</v>
      </c>
      <c r="B31" s="514">
        <v>-8856.0352775463962</v>
      </c>
      <c r="C31" s="514">
        <v>-13512.77832502594</v>
      </c>
      <c r="D31" s="514">
        <v>-10751.374451651707</v>
      </c>
      <c r="E31" s="514">
        <v>-10954.477532526329</v>
      </c>
      <c r="F31" s="514">
        <v>-5906.4824243466282</v>
      </c>
      <c r="G31" s="440" t="s">
        <v>596</v>
      </c>
    </row>
    <row r="32" spans="1:9" s="65" customFormat="1" ht="20.100000000000001" customHeight="1">
      <c r="A32" s="697" t="s">
        <v>359</v>
      </c>
      <c r="B32" s="405"/>
      <c r="C32" s="533"/>
      <c r="D32" s="533"/>
      <c r="E32" s="533"/>
      <c r="F32" s="533"/>
      <c r="G32" s="469" t="s">
        <v>597</v>
      </c>
    </row>
    <row r="33" spans="1:7" s="65" customFormat="1" ht="20.100000000000001" customHeight="1">
      <c r="A33" s="464" t="s">
        <v>588</v>
      </c>
      <c r="B33" s="533">
        <v>25594.499977534768</v>
      </c>
      <c r="C33" s="533">
        <v>27657.588357054807</v>
      </c>
      <c r="D33" s="533">
        <v>-1814.3614799543211</v>
      </c>
      <c r="E33" s="533">
        <v>8320.3519432617177</v>
      </c>
      <c r="F33" s="533">
        <v>62.74684404999789</v>
      </c>
      <c r="G33" s="440" t="s">
        <v>598</v>
      </c>
    </row>
    <row r="34" spans="1:7" s="65" customFormat="1" ht="20.100000000000001" customHeight="1">
      <c r="A34" s="52" t="s">
        <v>589</v>
      </c>
      <c r="B34" s="533">
        <v>7518.4179525400004</v>
      </c>
      <c r="C34" s="533">
        <v>7522.2860749800002</v>
      </c>
      <c r="D34" s="533">
        <v>7672.1328778799998</v>
      </c>
      <c r="E34" s="533">
        <v>7760.1669366100004</v>
      </c>
      <c r="F34" s="533">
        <v>7402.25340968</v>
      </c>
      <c r="G34" s="602" t="s">
        <v>648</v>
      </c>
    </row>
    <row r="35" spans="1:7" s="65" customFormat="1" ht="20.100000000000001" customHeight="1">
      <c r="A35" s="464" t="s">
        <v>590</v>
      </c>
      <c r="B35" s="533">
        <v>1463.5739093299999</v>
      </c>
      <c r="C35" s="533">
        <v>1220.3882216800002</v>
      </c>
      <c r="D35" s="533">
        <v>1629.3503105000002</v>
      </c>
      <c r="E35" s="533">
        <v>1157.7474621599999</v>
      </c>
      <c r="F35" s="533">
        <v>1573.18363568</v>
      </c>
      <c r="G35" s="465" t="s">
        <v>599</v>
      </c>
    </row>
    <row r="36" spans="1:7" s="64" customFormat="1" ht="20.100000000000001" customHeight="1">
      <c r="A36" s="466" t="s">
        <v>644</v>
      </c>
      <c r="B36" s="528">
        <f>B8+B13+B17-B19+B29</f>
        <v>1320624.429186624</v>
      </c>
      <c r="C36" s="528">
        <f>C8+C13+C17-C19+C29</f>
        <v>1269097.269734039</v>
      </c>
      <c r="D36" s="528">
        <f>D8+D13+D17-D19+D29</f>
        <v>1202413.5707821513</v>
      </c>
      <c r="E36" s="528">
        <f>E8+E13+E17-E19+E29</f>
        <v>1148038.814641651</v>
      </c>
      <c r="F36" s="528">
        <f>F8+F13+F17-F19+F29</f>
        <v>1086226.9760931302</v>
      </c>
      <c r="G36" s="439" t="s">
        <v>1121</v>
      </c>
    </row>
    <row r="37" spans="1:7" s="64" customFormat="1" ht="14.45" customHeight="1">
      <c r="A37" s="421"/>
      <c r="B37" s="420"/>
      <c r="C37" s="420"/>
      <c r="D37" s="420"/>
      <c r="E37" s="420"/>
      <c r="F37" s="420"/>
      <c r="G37" s="453"/>
    </row>
    <row r="38" spans="1:7" s="64" customFormat="1" ht="14.45" customHeight="1">
      <c r="A38" s="421"/>
      <c r="B38" s="420"/>
      <c r="C38" s="420"/>
      <c r="D38" s="420"/>
      <c r="E38" s="420"/>
      <c r="F38" s="420"/>
      <c r="G38" s="453"/>
    </row>
    <row r="39" spans="1:7" s="64" customFormat="1" ht="14.45" customHeight="1">
      <c r="A39" s="421"/>
      <c r="B39" s="420"/>
      <c r="C39" s="420"/>
      <c r="D39" s="420"/>
      <c r="E39" s="420"/>
      <c r="F39" s="420"/>
      <c r="G39" s="453"/>
    </row>
    <row r="40" spans="1:7" s="64" customFormat="1" ht="14.45" customHeight="1">
      <c r="A40" s="421"/>
      <c r="B40" s="420"/>
      <c r="C40" s="420"/>
      <c r="D40" s="420"/>
      <c r="E40" s="420"/>
      <c r="F40" s="420"/>
      <c r="G40" s="453"/>
    </row>
    <row r="41" spans="1:7" s="64" customFormat="1" ht="14.45" customHeight="1">
      <c r="A41" s="421"/>
      <c r="B41" s="420"/>
      <c r="C41" s="420"/>
      <c r="D41" s="420"/>
      <c r="E41" s="420"/>
      <c r="F41" s="420"/>
      <c r="G41" s="453"/>
    </row>
    <row r="42" spans="1:7" s="64" customFormat="1" ht="14.45" customHeight="1">
      <c r="A42" s="421"/>
      <c r="B42" s="420"/>
      <c r="C42" s="420"/>
      <c r="D42" s="420"/>
      <c r="E42" s="420"/>
      <c r="F42" s="420"/>
      <c r="G42" s="453"/>
    </row>
    <row r="43" spans="1:7" s="64" customFormat="1" ht="14.45" customHeight="1">
      <c r="A43" s="421"/>
      <c r="B43" s="420"/>
      <c r="C43" s="420"/>
      <c r="D43" s="420"/>
      <c r="E43" s="420"/>
      <c r="F43" s="420"/>
      <c r="G43" s="453"/>
    </row>
    <row r="44" spans="1:7" s="64" customFormat="1" ht="90.75" customHeight="1">
      <c r="A44" s="421"/>
      <c r="B44" s="420"/>
      <c r="C44" s="420"/>
      <c r="D44" s="420"/>
      <c r="E44" s="420"/>
      <c r="F44" s="420"/>
      <c r="G44" s="453"/>
    </row>
    <row r="45" spans="1:7" s="64" customFormat="1" ht="12.75" customHeight="1">
      <c r="B45" s="419"/>
      <c r="C45" s="419"/>
      <c r="D45" s="419"/>
      <c r="E45" s="419"/>
      <c r="F45" s="419"/>
      <c r="G45" s="454"/>
    </row>
    <row r="46" spans="1:7" s="64" customFormat="1" ht="12.75" customHeight="1"/>
    <row r="47" spans="1:7" s="64" customFormat="1" ht="12.75" customHeight="1"/>
    <row r="48" spans="1:7" s="64" customFormat="1" ht="12.75" customHeight="1"/>
    <row r="49" spans="1:7" s="64" customFormat="1" ht="12.75" customHeight="1"/>
    <row r="50" spans="1:7" s="64" customFormat="1" ht="12.75" customHeight="1"/>
    <row r="51" spans="1:7" s="64" customFormat="1" ht="12.75" customHeight="1"/>
    <row r="52" spans="1:7" ht="12.75" customHeight="1"/>
    <row r="53" spans="1:7" s="64" customFormat="1" ht="12.75" customHeight="1">
      <c r="A53" s="421"/>
      <c r="B53" s="514"/>
      <c r="C53" s="514"/>
      <c r="D53" s="514"/>
      <c r="E53" s="514"/>
      <c r="F53" s="514"/>
      <c r="G53" s="67"/>
    </row>
    <row r="54" spans="1:7" s="65" customFormat="1" ht="12.75" customHeight="1"/>
    <row r="55" spans="1:7" s="65" customFormat="1" ht="12.75" customHeight="1"/>
    <row r="56" spans="1:7" s="64" customFormat="1" ht="12.75" customHeight="1"/>
    <row r="57" spans="1:7" s="65" customFormat="1" ht="12.75" customHeight="1"/>
    <row r="58" spans="1:7" s="65" customFormat="1" ht="12.75" customHeight="1"/>
    <row r="59" spans="1:7" ht="13.5" customHeight="1"/>
    <row r="60" spans="1:7" ht="13.5" customHeight="1">
      <c r="A60" s="458" t="s">
        <v>591</v>
      </c>
      <c r="B60" s="514"/>
      <c r="C60" s="514"/>
      <c r="D60" s="514"/>
      <c r="E60" s="514"/>
      <c r="F60" s="514"/>
    </row>
    <row r="61" spans="1:7" ht="13.5" customHeight="1">
      <c r="A61" s="77" t="s">
        <v>645</v>
      </c>
      <c r="B61" s="419"/>
      <c r="C61" s="419"/>
      <c r="D61" s="419"/>
      <c r="E61" s="419"/>
      <c r="F61" s="419"/>
    </row>
    <row r="62" spans="1:7" ht="13.5" customHeight="1">
      <c r="A62" s="388" t="s">
        <v>663</v>
      </c>
      <c r="G62" s="454"/>
    </row>
    <row r="63" spans="1:7" ht="13.5" customHeight="1">
      <c r="A63" s="467" t="s">
        <v>603</v>
      </c>
      <c r="B63" s="367"/>
      <c r="C63" s="345"/>
      <c r="D63" s="345"/>
      <c r="E63" s="345"/>
      <c r="F63" s="345"/>
      <c r="G63" s="785" t="s">
        <v>1130</v>
      </c>
    </row>
    <row r="64" spans="1:7" ht="13.5" customHeight="1">
      <c r="A64" s="467" t="s">
        <v>604</v>
      </c>
      <c r="B64" s="367"/>
      <c r="C64" s="355"/>
      <c r="D64" s="355"/>
      <c r="E64" s="355"/>
      <c r="F64" s="355"/>
      <c r="G64" s="785" t="s">
        <v>609</v>
      </c>
    </row>
    <row r="65" spans="1:7" ht="13.5" customHeight="1">
      <c r="A65" s="468" t="s">
        <v>605</v>
      </c>
      <c r="B65" s="706"/>
      <c r="C65" s="692"/>
      <c r="D65" s="692"/>
      <c r="E65" s="692"/>
      <c r="F65" s="692"/>
      <c r="G65" s="785" t="s">
        <v>610</v>
      </c>
    </row>
    <row r="66" spans="1:7" ht="13.5" customHeight="1">
      <c r="A66" s="468"/>
      <c r="B66" s="706"/>
      <c r="C66" s="692"/>
      <c r="D66" s="692"/>
      <c r="E66" s="692"/>
      <c r="F66" s="692"/>
      <c r="G66" s="785"/>
    </row>
    <row r="67" spans="1:7" ht="14.25" customHeight="1">
      <c r="A67" s="69" t="s">
        <v>348</v>
      </c>
      <c r="B67" s="50"/>
      <c r="C67" s="50"/>
      <c r="D67" s="50"/>
      <c r="E67" s="50"/>
      <c r="F67" s="5"/>
      <c r="G67" s="785" t="s">
        <v>366</v>
      </c>
    </row>
  </sheetData>
  <printOptions gridLinesSet="0"/>
  <pageMargins left="0.81458333333333333" right="0.59055118110236227" top="0.80937499999999996" bottom="0.78740157480314965" header="0.51181102362204722" footer="0.51181102362204722"/>
  <pageSetup paperSize="9"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syncVertical="1" syncRef="A1">
    <tabColor rgb="FF00B050"/>
  </sheetPr>
  <dimension ref="A1:HG91"/>
  <sheetViews>
    <sheetView showGridLines="0" view="pageLayout" workbookViewId="0">
      <selection activeCell="D59" sqref="C59:D65"/>
    </sheetView>
  </sheetViews>
  <sheetFormatPr baseColWidth="10" defaultColWidth="13.25" defaultRowHeight="20.25"/>
  <cols>
    <col min="1" max="1" width="35.25" style="66" customWidth="1"/>
    <col min="2" max="5" width="9.5" style="73" customWidth="1"/>
    <col min="6" max="6" width="9.5" style="76" customWidth="1"/>
    <col min="7" max="7" width="31.625" style="66" customWidth="1"/>
    <col min="8" max="8" width="26" style="66" customWidth="1"/>
    <col min="9" max="22" width="18.625" style="66" customWidth="1"/>
    <col min="23" max="230" width="13.25" style="66" customWidth="1"/>
    <col min="231" max="256" width="13.25" style="66"/>
    <col min="257" max="257" width="34.625" style="66" customWidth="1"/>
    <col min="258" max="262" width="8.625" style="66" customWidth="1"/>
    <col min="263" max="263" width="34.625" style="66" customWidth="1"/>
    <col min="264" max="264" width="4.75" style="66" customWidth="1"/>
    <col min="265" max="278" width="18.625" style="66" customWidth="1"/>
    <col min="279" max="486" width="13.25" style="66" customWidth="1"/>
    <col min="487" max="512" width="13.25" style="66"/>
    <col min="513" max="513" width="34.625" style="66" customWidth="1"/>
    <col min="514" max="518" width="8.625" style="66" customWidth="1"/>
    <col min="519" max="519" width="34.625" style="66" customWidth="1"/>
    <col min="520" max="520" width="4.75" style="66" customWidth="1"/>
    <col min="521" max="534" width="18.625" style="66" customWidth="1"/>
    <col min="535" max="742" width="13.25" style="66" customWidth="1"/>
    <col min="743" max="768" width="13.25" style="66"/>
    <col min="769" max="769" width="34.625" style="66" customWidth="1"/>
    <col min="770" max="774" width="8.625" style="66" customWidth="1"/>
    <col min="775" max="775" width="34.625" style="66" customWidth="1"/>
    <col min="776" max="776" width="4.75" style="66" customWidth="1"/>
    <col min="777" max="790" width="18.625" style="66" customWidth="1"/>
    <col min="791" max="998" width="13.25" style="66" customWidth="1"/>
    <col min="999" max="1024" width="13.25" style="66"/>
    <col min="1025" max="1025" width="34.625" style="66" customWidth="1"/>
    <col min="1026" max="1030" width="8.625" style="66" customWidth="1"/>
    <col min="1031" max="1031" width="34.625" style="66" customWidth="1"/>
    <col min="1032" max="1032" width="4.75" style="66" customWidth="1"/>
    <col min="1033" max="1046" width="18.625" style="66" customWidth="1"/>
    <col min="1047" max="1254" width="13.25" style="66" customWidth="1"/>
    <col min="1255" max="1280" width="13.25" style="66"/>
    <col min="1281" max="1281" width="34.625" style="66" customWidth="1"/>
    <col min="1282" max="1286" width="8.625" style="66" customWidth="1"/>
    <col min="1287" max="1287" width="34.625" style="66" customWidth="1"/>
    <col min="1288" max="1288" width="4.75" style="66" customWidth="1"/>
    <col min="1289" max="1302" width="18.625" style="66" customWidth="1"/>
    <col min="1303" max="1510" width="13.25" style="66" customWidth="1"/>
    <col min="1511" max="1536" width="13.25" style="66"/>
    <col min="1537" max="1537" width="34.625" style="66" customWidth="1"/>
    <col min="1538" max="1542" width="8.625" style="66" customWidth="1"/>
    <col min="1543" max="1543" width="34.625" style="66" customWidth="1"/>
    <col min="1544" max="1544" width="4.75" style="66" customWidth="1"/>
    <col min="1545" max="1558" width="18.625" style="66" customWidth="1"/>
    <col min="1559" max="1766" width="13.25" style="66" customWidth="1"/>
    <col min="1767" max="1792" width="13.25" style="66"/>
    <col min="1793" max="1793" width="34.625" style="66" customWidth="1"/>
    <col min="1794" max="1798" width="8.625" style="66" customWidth="1"/>
    <col min="1799" max="1799" width="34.625" style="66" customWidth="1"/>
    <col min="1800" max="1800" width="4.75" style="66" customWidth="1"/>
    <col min="1801" max="1814" width="18.625" style="66" customWidth="1"/>
    <col min="1815" max="2022" width="13.25" style="66" customWidth="1"/>
    <col min="2023" max="2048" width="13.25" style="66"/>
    <col min="2049" max="2049" width="34.625" style="66" customWidth="1"/>
    <col min="2050" max="2054" width="8.625" style="66" customWidth="1"/>
    <col min="2055" max="2055" width="34.625" style="66" customWidth="1"/>
    <col min="2056" max="2056" width="4.75" style="66" customWidth="1"/>
    <col min="2057" max="2070" width="18.625" style="66" customWidth="1"/>
    <col min="2071" max="2278" width="13.25" style="66" customWidth="1"/>
    <col min="2279" max="2304" width="13.25" style="66"/>
    <col min="2305" max="2305" width="34.625" style="66" customWidth="1"/>
    <col min="2306" max="2310" width="8.625" style="66" customWidth="1"/>
    <col min="2311" max="2311" width="34.625" style="66" customWidth="1"/>
    <col min="2312" max="2312" width="4.75" style="66" customWidth="1"/>
    <col min="2313" max="2326" width="18.625" style="66" customWidth="1"/>
    <col min="2327" max="2534" width="13.25" style="66" customWidth="1"/>
    <col min="2535" max="2560" width="13.25" style="66"/>
    <col min="2561" max="2561" width="34.625" style="66" customWidth="1"/>
    <col min="2562" max="2566" width="8.625" style="66" customWidth="1"/>
    <col min="2567" max="2567" width="34.625" style="66" customWidth="1"/>
    <col min="2568" max="2568" width="4.75" style="66" customWidth="1"/>
    <col min="2569" max="2582" width="18.625" style="66" customWidth="1"/>
    <col min="2583" max="2790" width="13.25" style="66" customWidth="1"/>
    <col min="2791" max="2816" width="13.25" style="66"/>
    <col min="2817" max="2817" width="34.625" style="66" customWidth="1"/>
    <col min="2818" max="2822" width="8.625" style="66" customWidth="1"/>
    <col min="2823" max="2823" width="34.625" style="66" customWidth="1"/>
    <col min="2824" max="2824" width="4.75" style="66" customWidth="1"/>
    <col min="2825" max="2838" width="18.625" style="66" customWidth="1"/>
    <col min="2839" max="3046" width="13.25" style="66" customWidth="1"/>
    <col min="3047" max="3072" width="13.25" style="66"/>
    <col min="3073" max="3073" width="34.625" style="66" customWidth="1"/>
    <col min="3074" max="3078" width="8.625" style="66" customWidth="1"/>
    <col min="3079" max="3079" width="34.625" style="66" customWidth="1"/>
    <col min="3080" max="3080" width="4.75" style="66" customWidth="1"/>
    <col min="3081" max="3094" width="18.625" style="66" customWidth="1"/>
    <col min="3095" max="3302" width="13.25" style="66" customWidth="1"/>
    <col min="3303" max="3328" width="13.25" style="66"/>
    <col min="3329" max="3329" width="34.625" style="66" customWidth="1"/>
    <col min="3330" max="3334" width="8.625" style="66" customWidth="1"/>
    <col min="3335" max="3335" width="34.625" style="66" customWidth="1"/>
    <col min="3336" max="3336" width="4.75" style="66" customWidth="1"/>
    <col min="3337" max="3350" width="18.625" style="66" customWidth="1"/>
    <col min="3351" max="3558" width="13.25" style="66" customWidth="1"/>
    <col min="3559" max="3584" width="13.25" style="66"/>
    <col min="3585" max="3585" width="34.625" style="66" customWidth="1"/>
    <col min="3586" max="3590" width="8.625" style="66" customWidth="1"/>
    <col min="3591" max="3591" width="34.625" style="66" customWidth="1"/>
    <col min="3592" max="3592" width="4.75" style="66" customWidth="1"/>
    <col min="3593" max="3606" width="18.625" style="66" customWidth="1"/>
    <col min="3607" max="3814" width="13.25" style="66" customWidth="1"/>
    <col min="3815" max="3840" width="13.25" style="66"/>
    <col min="3841" max="3841" width="34.625" style="66" customWidth="1"/>
    <col min="3842" max="3846" width="8.625" style="66" customWidth="1"/>
    <col min="3847" max="3847" width="34.625" style="66" customWidth="1"/>
    <col min="3848" max="3848" width="4.75" style="66" customWidth="1"/>
    <col min="3849" max="3862" width="18.625" style="66" customWidth="1"/>
    <col min="3863" max="4070" width="13.25" style="66" customWidth="1"/>
    <col min="4071" max="4096" width="13.25" style="66"/>
    <col min="4097" max="4097" width="34.625" style="66" customWidth="1"/>
    <col min="4098" max="4102" width="8.625" style="66" customWidth="1"/>
    <col min="4103" max="4103" width="34.625" style="66" customWidth="1"/>
    <col min="4104" max="4104" width="4.75" style="66" customWidth="1"/>
    <col min="4105" max="4118" width="18.625" style="66" customWidth="1"/>
    <col min="4119" max="4326" width="13.25" style="66" customWidth="1"/>
    <col min="4327" max="4352" width="13.25" style="66"/>
    <col min="4353" max="4353" width="34.625" style="66" customWidth="1"/>
    <col min="4354" max="4358" width="8.625" style="66" customWidth="1"/>
    <col min="4359" max="4359" width="34.625" style="66" customWidth="1"/>
    <col min="4360" max="4360" width="4.75" style="66" customWidth="1"/>
    <col min="4361" max="4374" width="18.625" style="66" customWidth="1"/>
    <col min="4375" max="4582" width="13.25" style="66" customWidth="1"/>
    <col min="4583" max="4608" width="13.25" style="66"/>
    <col min="4609" max="4609" width="34.625" style="66" customWidth="1"/>
    <col min="4610" max="4614" width="8.625" style="66" customWidth="1"/>
    <col min="4615" max="4615" width="34.625" style="66" customWidth="1"/>
    <col min="4616" max="4616" width="4.75" style="66" customWidth="1"/>
    <col min="4617" max="4630" width="18.625" style="66" customWidth="1"/>
    <col min="4631" max="4838" width="13.25" style="66" customWidth="1"/>
    <col min="4839" max="4864" width="13.25" style="66"/>
    <col min="4865" max="4865" width="34.625" style="66" customWidth="1"/>
    <col min="4866" max="4870" width="8.625" style="66" customWidth="1"/>
    <col min="4871" max="4871" width="34.625" style="66" customWidth="1"/>
    <col min="4872" max="4872" width="4.75" style="66" customWidth="1"/>
    <col min="4873" max="4886" width="18.625" style="66" customWidth="1"/>
    <col min="4887" max="5094" width="13.25" style="66" customWidth="1"/>
    <col min="5095" max="5120" width="13.25" style="66"/>
    <col min="5121" max="5121" width="34.625" style="66" customWidth="1"/>
    <col min="5122" max="5126" width="8.625" style="66" customWidth="1"/>
    <col min="5127" max="5127" width="34.625" style="66" customWidth="1"/>
    <col min="5128" max="5128" width="4.75" style="66" customWidth="1"/>
    <col min="5129" max="5142" width="18.625" style="66" customWidth="1"/>
    <col min="5143" max="5350" width="13.25" style="66" customWidth="1"/>
    <col min="5351" max="5376" width="13.25" style="66"/>
    <col min="5377" max="5377" width="34.625" style="66" customWidth="1"/>
    <col min="5378" max="5382" width="8.625" style="66" customWidth="1"/>
    <col min="5383" max="5383" width="34.625" style="66" customWidth="1"/>
    <col min="5384" max="5384" width="4.75" style="66" customWidth="1"/>
    <col min="5385" max="5398" width="18.625" style="66" customWidth="1"/>
    <col min="5399" max="5606" width="13.25" style="66" customWidth="1"/>
    <col min="5607" max="5632" width="13.25" style="66"/>
    <col min="5633" max="5633" width="34.625" style="66" customWidth="1"/>
    <col min="5634" max="5638" width="8.625" style="66" customWidth="1"/>
    <col min="5639" max="5639" width="34.625" style="66" customWidth="1"/>
    <col min="5640" max="5640" width="4.75" style="66" customWidth="1"/>
    <col min="5641" max="5654" width="18.625" style="66" customWidth="1"/>
    <col min="5655" max="5862" width="13.25" style="66" customWidth="1"/>
    <col min="5863" max="5888" width="13.25" style="66"/>
    <col min="5889" max="5889" width="34.625" style="66" customWidth="1"/>
    <col min="5890" max="5894" width="8.625" style="66" customWidth="1"/>
    <col min="5895" max="5895" width="34.625" style="66" customWidth="1"/>
    <col min="5896" max="5896" width="4.75" style="66" customWidth="1"/>
    <col min="5897" max="5910" width="18.625" style="66" customWidth="1"/>
    <col min="5911" max="6118" width="13.25" style="66" customWidth="1"/>
    <col min="6119" max="6144" width="13.25" style="66"/>
    <col min="6145" max="6145" width="34.625" style="66" customWidth="1"/>
    <col min="6146" max="6150" width="8.625" style="66" customWidth="1"/>
    <col min="6151" max="6151" width="34.625" style="66" customWidth="1"/>
    <col min="6152" max="6152" width="4.75" style="66" customWidth="1"/>
    <col min="6153" max="6166" width="18.625" style="66" customWidth="1"/>
    <col min="6167" max="6374" width="13.25" style="66" customWidth="1"/>
    <col min="6375" max="6400" width="13.25" style="66"/>
    <col min="6401" max="6401" width="34.625" style="66" customWidth="1"/>
    <col min="6402" max="6406" width="8.625" style="66" customWidth="1"/>
    <col min="6407" max="6407" width="34.625" style="66" customWidth="1"/>
    <col min="6408" max="6408" width="4.75" style="66" customWidth="1"/>
    <col min="6409" max="6422" width="18.625" style="66" customWidth="1"/>
    <col min="6423" max="6630" width="13.25" style="66" customWidth="1"/>
    <col min="6631" max="6656" width="13.25" style="66"/>
    <col min="6657" max="6657" width="34.625" style="66" customWidth="1"/>
    <col min="6658" max="6662" width="8.625" style="66" customWidth="1"/>
    <col min="6663" max="6663" width="34.625" style="66" customWidth="1"/>
    <col min="6664" max="6664" width="4.75" style="66" customWidth="1"/>
    <col min="6665" max="6678" width="18.625" style="66" customWidth="1"/>
    <col min="6679" max="6886" width="13.25" style="66" customWidth="1"/>
    <col min="6887" max="6912" width="13.25" style="66"/>
    <col min="6913" max="6913" width="34.625" style="66" customWidth="1"/>
    <col min="6914" max="6918" width="8.625" style="66" customWidth="1"/>
    <col min="6919" max="6919" width="34.625" style="66" customWidth="1"/>
    <col min="6920" max="6920" width="4.75" style="66" customWidth="1"/>
    <col min="6921" max="6934" width="18.625" style="66" customWidth="1"/>
    <col min="6935" max="7142" width="13.25" style="66" customWidth="1"/>
    <col min="7143" max="7168" width="13.25" style="66"/>
    <col min="7169" max="7169" width="34.625" style="66" customWidth="1"/>
    <col min="7170" max="7174" width="8.625" style="66" customWidth="1"/>
    <col min="7175" max="7175" width="34.625" style="66" customWidth="1"/>
    <col min="7176" max="7176" width="4.75" style="66" customWidth="1"/>
    <col min="7177" max="7190" width="18.625" style="66" customWidth="1"/>
    <col min="7191" max="7398" width="13.25" style="66" customWidth="1"/>
    <col min="7399" max="7424" width="13.25" style="66"/>
    <col min="7425" max="7425" width="34.625" style="66" customWidth="1"/>
    <col min="7426" max="7430" width="8.625" style="66" customWidth="1"/>
    <col min="7431" max="7431" width="34.625" style="66" customWidth="1"/>
    <col min="7432" max="7432" width="4.75" style="66" customWidth="1"/>
    <col min="7433" max="7446" width="18.625" style="66" customWidth="1"/>
    <col min="7447" max="7654" width="13.25" style="66" customWidth="1"/>
    <col min="7655" max="7680" width="13.25" style="66"/>
    <col min="7681" max="7681" width="34.625" style="66" customWidth="1"/>
    <col min="7682" max="7686" width="8.625" style="66" customWidth="1"/>
    <col min="7687" max="7687" width="34.625" style="66" customWidth="1"/>
    <col min="7688" max="7688" width="4.75" style="66" customWidth="1"/>
    <col min="7689" max="7702" width="18.625" style="66" customWidth="1"/>
    <col min="7703" max="7910" width="13.25" style="66" customWidth="1"/>
    <col min="7911" max="7936" width="13.25" style="66"/>
    <col min="7937" max="7937" width="34.625" style="66" customWidth="1"/>
    <col min="7938" max="7942" width="8.625" style="66" customWidth="1"/>
    <col min="7943" max="7943" width="34.625" style="66" customWidth="1"/>
    <col min="7944" max="7944" width="4.75" style="66" customWidth="1"/>
    <col min="7945" max="7958" width="18.625" style="66" customWidth="1"/>
    <col min="7959" max="8166" width="13.25" style="66" customWidth="1"/>
    <col min="8167" max="8192" width="13.25" style="66"/>
    <col min="8193" max="8193" width="34.625" style="66" customWidth="1"/>
    <col min="8194" max="8198" width="8.625" style="66" customWidth="1"/>
    <col min="8199" max="8199" width="34.625" style="66" customWidth="1"/>
    <col min="8200" max="8200" width="4.75" style="66" customWidth="1"/>
    <col min="8201" max="8214" width="18.625" style="66" customWidth="1"/>
    <col min="8215" max="8422" width="13.25" style="66" customWidth="1"/>
    <col min="8423" max="8448" width="13.25" style="66"/>
    <col min="8449" max="8449" width="34.625" style="66" customWidth="1"/>
    <col min="8450" max="8454" width="8.625" style="66" customWidth="1"/>
    <col min="8455" max="8455" width="34.625" style="66" customWidth="1"/>
    <col min="8456" max="8456" width="4.75" style="66" customWidth="1"/>
    <col min="8457" max="8470" width="18.625" style="66" customWidth="1"/>
    <col min="8471" max="8678" width="13.25" style="66" customWidth="1"/>
    <col min="8679" max="8704" width="13.25" style="66"/>
    <col min="8705" max="8705" width="34.625" style="66" customWidth="1"/>
    <col min="8706" max="8710" width="8.625" style="66" customWidth="1"/>
    <col min="8711" max="8711" width="34.625" style="66" customWidth="1"/>
    <col min="8712" max="8712" width="4.75" style="66" customWidth="1"/>
    <col min="8713" max="8726" width="18.625" style="66" customWidth="1"/>
    <col min="8727" max="8934" width="13.25" style="66" customWidth="1"/>
    <col min="8935" max="8960" width="13.25" style="66"/>
    <col min="8961" max="8961" width="34.625" style="66" customWidth="1"/>
    <col min="8962" max="8966" width="8.625" style="66" customWidth="1"/>
    <col min="8967" max="8967" width="34.625" style="66" customWidth="1"/>
    <col min="8968" max="8968" width="4.75" style="66" customWidth="1"/>
    <col min="8969" max="8982" width="18.625" style="66" customWidth="1"/>
    <col min="8983" max="9190" width="13.25" style="66" customWidth="1"/>
    <col min="9191" max="9216" width="13.25" style="66"/>
    <col min="9217" max="9217" width="34.625" style="66" customWidth="1"/>
    <col min="9218" max="9222" width="8.625" style="66" customWidth="1"/>
    <col min="9223" max="9223" width="34.625" style="66" customWidth="1"/>
    <col min="9224" max="9224" width="4.75" style="66" customWidth="1"/>
    <col min="9225" max="9238" width="18.625" style="66" customWidth="1"/>
    <col min="9239" max="9446" width="13.25" style="66" customWidth="1"/>
    <col min="9447" max="9472" width="13.25" style="66"/>
    <col min="9473" max="9473" width="34.625" style="66" customWidth="1"/>
    <col min="9474" max="9478" width="8.625" style="66" customWidth="1"/>
    <col min="9479" max="9479" width="34.625" style="66" customWidth="1"/>
    <col min="9480" max="9480" width="4.75" style="66" customWidth="1"/>
    <col min="9481" max="9494" width="18.625" style="66" customWidth="1"/>
    <col min="9495" max="9702" width="13.25" style="66" customWidth="1"/>
    <col min="9703" max="9728" width="13.25" style="66"/>
    <col min="9729" max="9729" width="34.625" style="66" customWidth="1"/>
    <col min="9730" max="9734" width="8.625" style="66" customWidth="1"/>
    <col min="9735" max="9735" width="34.625" style="66" customWidth="1"/>
    <col min="9736" max="9736" width="4.75" style="66" customWidth="1"/>
    <col min="9737" max="9750" width="18.625" style="66" customWidth="1"/>
    <col min="9751" max="9958" width="13.25" style="66" customWidth="1"/>
    <col min="9959" max="9984" width="13.25" style="66"/>
    <col min="9985" max="9985" width="34.625" style="66" customWidth="1"/>
    <col min="9986" max="9990" width="8.625" style="66" customWidth="1"/>
    <col min="9991" max="9991" width="34.625" style="66" customWidth="1"/>
    <col min="9992" max="9992" width="4.75" style="66" customWidth="1"/>
    <col min="9993" max="10006" width="18.625" style="66" customWidth="1"/>
    <col min="10007" max="10214" width="13.25" style="66" customWidth="1"/>
    <col min="10215" max="10240" width="13.25" style="66"/>
    <col min="10241" max="10241" width="34.625" style="66" customWidth="1"/>
    <col min="10242" max="10246" width="8.625" style="66" customWidth="1"/>
    <col min="10247" max="10247" width="34.625" style="66" customWidth="1"/>
    <col min="10248" max="10248" width="4.75" style="66" customWidth="1"/>
    <col min="10249" max="10262" width="18.625" style="66" customWidth="1"/>
    <col min="10263" max="10470" width="13.25" style="66" customWidth="1"/>
    <col min="10471" max="10496" width="13.25" style="66"/>
    <col min="10497" max="10497" width="34.625" style="66" customWidth="1"/>
    <col min="10498" max="10502" width="8.625" style="66" customWidth="1"/>
    <col min="10503" max="10503" width="34.625" style="66" customWidth="1"/>
    <col min="10504" max="10504" width="4.75" style="66" customWidth="1"/>
    <col min="10505" max="10518" width="18.625" style="66" customWidth="1"/>
    <col min="10519" max="10726" width="13.25" style="66" customWidth="1"/>
    <col min="10727" max="10752" width="13.25" style="66"/>
    <col min="10753" max="10753" width="34.625" style="66" customWidth="1"/>
    <col min="10754" max="10758" width="8.625" style="66" customWidth="1"/>
    <col min="10759" max="10759" width="34.625" style="66" customWidth="1"/>
    <col min="10760" max="10760" width="4.75" style="66" customWidth="1"/>
    <col min="10761" max="10774" width="18.625" style="66" customWidth="1"/>
    <col min="10775" max="10982" width="13.25" style="66" customWidth="1"/>
    <col min="10983" max="11008" width="13.25" style="66"/>
    <col min="11009" max="11009" width="34.625" style="66" customWidth="1"/>
    <col min="11010" max="11014" width="8.625" style="66" customWidth="1"/>
    <col min="11015" max="11015" width="34.625" style="66" customWidth="1"/>
    <col min="11016" max="11016" width="4.75" style="66" customWidth="1"/>
    <col min="11017" max="11030" width="18.625" style="66" customWidth="1"/>
    <col min="11031" max="11238" width="13.25" style="66" customWidth="1"/>
    <col min="11239" max="11264" width="13.25" style="66"/>
    <col min="11265" max="11265" width="34.625" style="66" customWidth="1"/>
    <col min="11266" max="11270" width="8.625" style="66" customWidth="1"/>
    <col min="11271" max="11271" width="34.625" style="66" customWidth="1"/>
    <col min="11272" max="11272" width="4.75" style="66" customWidth="1"/>
    <col min="11273" max="11286" width="18.625" style="66" customWidth="1"/>
    <col min="11287" max="11494" width="13.25" style="66" customWidth="1"/>
    <col min="11495" max="11520" width="13.25" style="66"/>
    <col min="11521" max="11521" width="34.625" style="66" customWidth="1"/>
    <col min="11522" max="11526" width="8.625" style="66" customWidth="1"/>
    <col min="11527" max="11527" width="34.625" style="66" customWidth="1"/>
    <col min="11528" max="11528" width="4.75" style="66" customWidth="1"/>
    <col min="11529" max="11542" width="18.625" style="66" customWidth="1"/>
    <col min="11543" max="11750" width="13.25" style="66" customWidth="1"/>
    <col min="11751" max="11776" width="13.25" style="66"/>
    <col min="11777" max="11777" width="34.625" style="66" customWidth="1"/>
    <col min="11778" max="11782" width="8.625" style="66" customWidth="1"/>
    <col min="11783" max="11783" width="34.625" style="66" customWidth="1"/>
    <col min="11784" max="11784" width="4.75" style="66" customWidth="1"/>
    <col min="11785" max="11798" width="18.625" style="66" customWidth="1"/>
    <col min="11799" max="12006" width="13.25" style="66" customWidth="1"/>
    <col min="12007" max="12032" width="13.25" style="66"/>
    <col min="12033" max="12033" width="34.625" style="66" customWidth="1"/>
    <col min="12034" max="12038" width="8.625" style="66" customWidth="1"/>
    <col min="12039" max="12039" width="34.625" style="66" customWidth="1"/>
    <col min="12040" max="12040" width="4.75" style="66" customWidth="1"/>
    <col min="12041" max="12054" width="18.625" style="66" customWidth="1"/>
    <col min="12055" max="12262" width="13.25" style="66" customWidth="1"/>
    <col min="12263" max="12288" width="13.25" style="66"/>
    <col min="12289" max="12289" width="34.625" style="66" customWidth="1"/>
    <col min="12290" max="12294" width="8.625" style="66" customWidth="1"/>
    <col min="12295" max="12295" width="34.625" style="66" customWidth="1"/>
    <col min="12296" max="12296" width="4.75" style="66" customWidth="1"/>
    <col min="12297" max="12310" width="18.625" style="66" customWidth="1"/>
    <col min="12311" max="12518" width="13.25" style="66" customWidth="1"/>
    <col min="12519" max="12544" width="13.25" style="66"/>
    <col min="12545" max="12545" width="34.625" style="66" customWidth="1"/>
    <col min="12546" max="12550" width="8.625" style="66" customWidth="1"/>
    <col min="12551" max="12551" width="34.625" style="66" customWidth="1"/>
    <col min="12552" max="12552" width="4.75" style="66" customWidth="1"/>
    <col min="12553" max="12566" width="18.625" style="66" customWidth="1"/>
    <col min="12567" max="12774" width="13.25" style="66" customWidth="1"/>
    <col min="12775" max="12800" width="13.25" style="66"/>
    <col min="12801" max="12801" width="34.625" style="66" customWidth="1"/>
    <col min="12802" max="12806" width="8.625" style="66" customWidth="1"/>
    <col min="12807" max="12807" width="34.625" style="66" customWidth="1"/>
    <col min="12808" max="12808" width="4.75" style="66" customWidth="1"/>
    <col min="12809" max="12822" width="18.625" style="66" customWidth="1"/>
    <col min="12823" max="13030" width="13.25" style="66" customWidth="1"/>
    <col min="13031" max="13056" width="13.25" style="66"/>
    <col min="13057" max="13057" width="34.625" style="66" customWidth="1"/>
    <col min="13058" max="13062" width="8.625" style="66" customWidth="1"/>
    <col min="13063" max="13063" width="34.625" style="66" customWidth="1"/>
    <col min="13064" max="13064" width="4.75" style="66" customWidth="1"/>
    <col min="13065" max="13078" width="18.625" style="66" customWidth="1"/>
    <col min="13079" max="13286" width="13.25" style="66" customWidth="1"/>
    <col min="13287" max="13312" width="13.25" style="66"/>
    <col min="13313" max="13313" width="34.625" style="66" customWidth="1"/>
    <col min="13314" max="13318" width="8.625" style="66" customWidth="1"/>
    <col min="13319" max="13319" width="34.625" style="66" customWidth="1"/>
    <col min="13320" max="13320" width="4.75" style="66" customWidth="1"/>
    <col min="13321" max="13334" width="18.625" style="66" customWidth="1"/>
    <col min="13335" max="13542" width="13.25" style="66" customWidth="1"/>
    <col min="13543" max="13568" width="13.25" style="66"/>
    <col min="13569" max="13569" width="34.625" style="66" customWidth="1"/>
    <col min="13570" max="13574" width="8.625" style="66" customWidth="1"/>
    <col min="13575" max="13575" width="34.625" style="66" customWidth="1"/>
    <col min="13576" max="13576" width="4.75" style="66" customWidth="1"/>
    <col min="13577" max="13590" width="18.625" style="66" customWidth="1"/>
    <col min="13591" max="13798" width="13.25" style="66" customWidth="1"/>
    <col min="13799" max="13824" width="13.25" style="66"/>
    <col min="13825" max="13825" width="34.625" style="66" customWidth="1"/>
    <col min="13826" max="13830" width="8.625" style="66" customWidth="1"/>
    <col min="13831" max="13831" width="34.625" style="66" customWidth="1"/>
    <col min="13832" max="13832" width="4.75" style="66" customWidth="1"/>
    <col min="13833" max="13846" width="18.625" style="66" customWidth="1"/>
    <col min="13847" max="14054" width="13.25" style="66" customWidth="1"/>
    <col min="14055" max="14080" width="13.25" style="66"/>
    <col min="14081" max="14081" width="34.625" style="66" customWidth="1"/>
    <col min="14082" max="14086" width="8.625" style="66" customWidth="1"/>
    <col min="14087" max="14087" width="34.625" style="66" customWidth="1"/>
    <col min="14088" max="14088" width="4.75" style="66" customWidth="1"/>
    <col min="14089" max="14102" width="18.625" style="66" customWidth="1"/>
    <col min="14103" max="14310" width="13.25" style="66" customWidth="1"/>
    <col min="14311" max="14336" width="13.25" style="66"/>
    <col min="14337" max="14337" width="34.625" style="66" customWidth="1"/>
    <col min="14338" max="14342" width="8.625" style="66" customWidth="1"/>
    <col min="14343" max="14343" width="34.625" style="66" customWidth="1"/>
    <col min="14344" max="14344" width="4.75" style="66" customWidth="1"/>
    <col min="14345" max="14358" width="18.625" style="66" customWidth="1"/>
    <col min="14359" max="14566" width="13.25" style="66" customWidth="1"/>
    <col min="14567" max="14592" width="13.25" style="66"/>
    <col min="14593" max="14593" width="34.625" style="66" customWidth="1"/>
    <col min="14594" max="14598" width="8.625" style="66" customWidth="1"/>
    <col min="14599" max="14599" width="34.625" style="66" customWidth="1"/>
    <col min="14600" max="14600" width="4.75" style="66" customWidth="1"/>
    <col min="14601" max="14614" width="18.625" style="66" customWidth="1"/>
    <col min="14615" max="14822" width="13.25" style="66" customWidth="1"/>
    <col min="14823" max="14848" width="13.25" style="66"/>
    <col min="14849" max="14849" width="34.625" style="66" customWidth="1"/>
    <col min="14850" max="14854" width="8.625" style="66" customWidth="1"/>
    <col min="14855" max="14855" width="34.625" style="66" customWidth="1"/>
    <col min="14856" max="14856" width="4.75" style="66" customWidth="1"/>
    <col min="14857" max="14870" width="18.625" style="66" customWidth="1"/>
    <col min="14871" max="15078" width="13.25" style="66" customWidth="1"/>
    <col min="15079" max="15104" width="13.25" style="66"/>
    <col min="15105" max="15105" width="34.625" style="66" customWidth="1"/>
    <col min="15106" max="15110" width="8.625" style="66" customWidth="1"/>
    <col min="15111" max="15111" width="34.625" style="66" customWidth="1"/>
    <col min="15112" max="15112" width="4.75" style="66" customWidth="1"/>
    <col min="15113" max="15126" width="18.625" style="66" customWidth="1"/>
    <col min="15127" max="15334" width="13.25" style="66" customWidth="1"/>
    <col min="15335" max="15360" width="13.25" style="66"/>
    <col min="15361" max="15361" width="34.625" style="66" customWidth="1"/>
    <col min="15362" max="15366" width="8.625" style="66" customWidth="1"/>
    <col min="15367" max="15367" width="34.625" style="66" customWidth="1"/>
    <col min="15368" max="15368" width="4.75" style="66" customWidth="1"/>
    <col min="15369" max="15382" width="18.625" style="66" customWidth="1"/>
    <col min="15383" max="15590" width="13.25" style="66" customWidth="1"/>
    <col min="15591" max="15616" width="13.25" style="66"/>
    <col min="15617" max="15617" width="34.625" style="66" customWidth="1"/>
    <col min="15618" max="15622" width="8.625" style="66" customWidth="1"/>
    <col min="15623" max="15623" width="34.625" style="66" customWidth="1"/>
    <col min="15624" max="15624" width="4.75" style="66" customWidth="1"/>
    <col min="15625" max="15638" width="18.625" style="66" customWidth="1"/>
    <col min="15639" max="15846" width="13.25" style="66" customWidth="1"/>
    <col min="15847" max="15872" width="13.25" style="66"/>
    <col min="15873" max="15873" width="34.625" style="66" customWidth="1"/>
    <col min="15874" max="15878" width="8.625" style="66" customWidth="1"/>
    <col min="15879" max="15879" width="34.625" style="66" customWidth="1"/>
    <col min="15880" max="15880" width="4.75" style="66" customWidth="1"/>
    <col min="15881" max="15894" width="18.625" style="66" customWidth="1"/>
    <col min="15895" max="16102" width="13.25" style="66" customWidth="1"/>
    <col min="16103" max="16128" width="13.25" style="66"/>
    <col min="16129" max="16129" width="34.625" style="66" customWidth="1"/>
    <col min="16130" max="16134" width="8.625" style="66" customWidth="1"/>
    <col min="16135" max="16135" width="34.625" style="66" customWidth="1"/>
    <col min="16136" max="16136" width="4.75" style="66" customWidth="1"/>
    <col min="16137" max="16150" width="18.625" style="66" customWidth="1"/>
    <col min="16151" max="16358" width="13.25" style="66" customWidth="1"/>
    <col min="16359" max="16384" width="13.25" style="66"/>
  </cols>
  <sheetData>
    <row r="1" spans="1:215" ht="24.75" customHeight="1">
      <c r="A1" s="8" t="s">
        <v>343</v>
      </c>
      <c r="B1" s="342"/>
      <c r="C1" s="342"/>
      <c r="D1" s="70"/>
      <c r="E1" s="70"/>
      <c r="F1" s="71"/>
      <c r="G1" s="338" t="s">
        <v>121</v>
      </c>
      <c r="H1" s="338"/>
      <c r="I1" s="338"/>
      <c r="J1" s="338"/>
      <c r="K1" s="338"/>
      <c r="L1" s="338"/>
      <c r="M1" s="338"/>
      <c r="N1" s="338"/>
      <c r="O1" s="338"/>
      <c r="P1" s="338"/>
      <c r="Q1" s="338"/>
      <c r="R1" s="338"/>
      <c r="S1" s="338"/>
      <c r="T1" s="338"/>
      <c r="U1" s="338"/>
      <c r="V1" s="338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  <c r="BM1" s="72"/>
      <c r="BN1" s="72"/>
      <c r="BO1" s="72"/>
      <c r="BP1" s="72"/>
      <c r="BQ1" s="72"/>
      <c r="BR1" s="72"/>
      <c r="BS1" s="72"/>
      <c r="BT1" s="72"/>
      <c r="BU1" s="72"/>
      <c r="BV1" s="72"/>
      <c r="BW1" s="72"/>
      <c r="BX1" s="72"/>
      <c r="BY1" s="72"/>
      <c r="BZ1" s="72"/>
      <c r="CA1" s="72"/>
      <c r="CB1" s="72"/>
      <c r="CC1" s="72"/>
      <c r="CD1" s="72"/>
      <c r="CE1" s="72"/>
      <c r="CF1" s="72"/>
      <c r="CG1" s="72"/>
      <c r="CH1" s="72"/>
      <c r="CI1" s="72"/>
      <c r="CJ1" s="72"/>
      <c r="CK1" s="72"/>
      <c r="CL1" s="72"/>
      <c r="CM1" s="72"/>
      <c r="CN1" s="72"/>
      <c r="CO1" s="72"/>
      <c r="CP1" s="72"/>
      <c r="CQ1" s="72"/>
      <c r="CR1" s="72"/>
      <c r="CS1" s="72"/>
      <c r="CT1" s="72"/>
      <c r="CU1" s="72"/>
      <c r="CV1" s="72"/>
      <c r="CW1" s="72"/>
      <c r="CX1" s="72"/>
      <c r="CY1" s="72"/>
      <c r="CZ1" s="72"/>
      <c r="DA1" s="72"/>
      <c r="DB1" s="72"/>
      <c r="DC1" s="72"/>
      <c r="DD1" s="72"/>
      <c r="DE1" s="72"/>
      <c r="DF1" s="72"/>
      <c r="DG1" s="72"/>
      <c r="DH1" s="72"/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2"/>
      <c r="EZ1" s="72"/>
      <c r="FA1" s="72"/>
      <c r="FB1" s="72"/>
      <c r="FC1" s="72"/>
      <c r="FD1" s="72"/>
      <c r="FE1" s="72"/>
      <c r="FF1" s="72"/>
      <c r="FG1" s="72"/>
      <c r="FH1" s="72"/>
      <c r="FI1" s="72"/>
      <c r="FJ1" s="72"/>
      <c r="FK1" s="72"/>
      <c r="FL1" s="72"/>
      <c r="FM1" s="72"/>
      <c r="FN1" s="72"/>
      <c r="FO1" s="72"/>
      <c r="FP1" s="72"/>
      <c r="FQ1" s="72"/>
      <c r="FR1" s="72"/>
      <c r="FS1" s="72"/>
      <c r="FT1" s="72"/>
      <c r="FU1" s="72"/>
      <c r="FV1" s="72"/>
      <c r="FW1" s="72"/>
      <c r="FX1" s="72"/>
      <c r="FY1" s="72"/>
      <c r="FZ1" s="72"/>
      <c r="GA1" s="72"/>
      <c r="GB1" s="72"/>
      <c r="GC1" s="72"/>
      <c r="GD1" s="72"/>
      <c r="GE1" s="72"/>
      <c r="GF1" s="72"/>
      <c r="GG1" s="72"/>
      <c r="GH1" s="72"/>
      <c r="GI1" s="72"/>
      <c r="GJ1" s="72"/>
      <c r="GK1" s="72"/>
      <c r="GL1" s="72"/>
      <c r="GM1" s="72"/>
      <c r="GN1" s="72"/>
      <c r="GO1" s="72"/>
      <c r="GP1" s="72"/>
      <c r="GQ1" s="72"/>
      <c r="GR1" s="72"/>
      <c r="GS1" s="72"/>
      <c r="GT1" s="72"/>
      <c r="GU1" s="72"/>
      <c r="GV1" s="72"/>
      <c r="GW1" s="72"/>
      <c r="GX1" s="72"/>
      <c r="GY1" s="72"/>
      <c r="GZ1" s="72"/>
      <c r="HA1" s="72"/>
      <c r="HB1" s="72"/>
      <c r="HC1" s="72"/>
      <c r="HD1" s="72"/>
      <c r="HE1" s="72"/>
      <c r="HF1" s="72"/>
      <c r="HG1" s="72"/>
    </row>
    <row r="2" spans="1:215" ht="18.95" customHeight="1">
      <c r="A2" s="70"/>
      <c r="B2" s="70"/>
      <c r="C2" s="70"/>
      <c r="D2" s="70"/>
      <c r="E2" s="70"/>
      <c r="F2" s="71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  <c r="EL2" s="73"/>
      <c r="EM2" s="73"/>
      <c r="EN2" s="73"/>
      <c r="EO2" s="73"/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  <c r="FA2" s="73"/>
      <c r="FB2" s="73"/>
      <c r="FC2" s="73"/>
      <c r="FD2" s="73"/>
      <c r="FE2" s="73"/>
      <c r="FF2" s="73"/>
      <c r="FG2" s="73"/>
      <c r="FH2" s="73"/>
      <c r="FI2" s="73"/>
      <c r="FJ2" s="73"/>
      <c r="FK2" s="73"/>
      <c r="FL2" s="73"/>
      <c r="FM2" s="73"/>
      <c r="FN2" s="73"/>
      <c r="FO2" s="73"/>
      <c r="FP2" s="73"/>
      <c r="FQ2" s="73"/>
      <c r="FR2" s="73"/>
      <c r="FS2" s="73"/>
      <c r="FT2" s="73"/>
      <c r="FU2" s="73"/>
      <c r="FV2" s="73"/>
      <c r="FW2" s="73"/>
      <c r="FX2" s="73"/>
      <c r="FY2" s="73"/>
      <c r="FZ2" s="73"/>
      <c r="GA2" s="73"/>
      <c r="GB2" s="73"/>
      <c r="GC2" s="73"/>
      <c r="GD2" s="73"/>
      <c r="GE2" s="73"/>
      <c r="GF2" s="73"/>
      <c r="GG2" s="73"/>
      <c r="GH2" s="73"/>
      <c r="GI2" s="73"/>
      <c r="GJ2" s="73"/>
      <c r="GK2" s="73"/>
      <c r="GL2" s="73"/>
      <c r="GM2" s="73"/>
      <c r="GN2" s="73"/>
      <c r="GO2" s="73"/>
      <c r="GP2" s="73"/>
      <c r="GQ2" s="73"/>
      <c r="GR2" s="73"/>
      <c r="GS2" s="73"/>
      <c r="GT2" s="73"/>
      <c r="GU2" s="73"/>
      <c r="GV2" s="73"/>
      <c r="GW2" s="73"/>
      <c r="GX2" s="73"/>
      <c r="GY2" s="73"/>
      <c r="GZ2" s="73"/>
      <c r="HA2" s="73"/>
      <c r="HB2" s="73"/>
      <c r="HC2" s="73"/>
      <c r="HD2" s="73"/>
      <c r="HE2" s="73"/>
      <c r="HF2" s="73"/>
      <c r="HG2" s="73"/>
    </row>
    <row r="3" spans="1:215" ht="20.25" customHeight="1">
      <c r="A3" s="360" t="s">
        <v>612</v>
      </c>
      <c r="B3" s="342"/>
      <c r="C3" s="342"/>
      <c r="D3" s="70"/>
      <c r="F3" s="884" t="s">
        <v>978</v>
      </c>
      <c r="G3" s="8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</row>
    <row r="4" spans="1:215" ht="18.95" customHeight="1">
      <c r="A4" s="431"/>
      <c r="B4" s="70"/>
      <c r="C4" s="70"/>
      <c r="D4" s="70"/>
      <c r="E4" s="70"/>
      <c r="F4" s="71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</row>
    <row r="5" spans="1:215" ht="18.75" customHeight="1">
      <c r="A5" s="312" t="s">
        <v>139</v>
      </c>
      <c r="B5" s="530" t="s">
        <v>1021</v>
      </c>
      <c r="C5" s="530" t="s">
        <v>1020</v>
      </c>
      <c r="D5" s="531">
        <v>2016</v>
      </c>
      <c r="E5" s="531">
        <v>2015</v>
      </c>
      <c r="F5" s="531">
        <v>2014</v>
      </c>
      <c r="G5" s="786" t="s">
        <v>37</v>
      </c>
      <c r="H5" s="339"/>
      <c r="I5" s="339"/>
      <c r="J5" s="339"/>
      <c r="K5" s="339"/>
      <c r="L5" s="339"/>
      <c r="M5" s="339"/>
      <c r="N5" s="339"/>
      <c r="O5" s="339"/>
      <c r="P5" s="339"/>
      <c r="Q5" s="339"/>
      <c r="R5" s="339"/>
      <c r="S5" s="339"/>
      <c r="T5" s="339"/>
      <c r="U5" s="339"/>
      <c r="V5" s="339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</row>
    <row r="6" spans="1:215" ht="24" customHeight="1">
      <c r="A6" s="783" t="s">
        <v>250</v>
      </c>
      <c r="B6" s="75"/>
      <c r="C6" s="787"/>
      <c r="D6" s="787"/>
      <c r="E6" s="787"/>
      <c r="F6" s="787"/>
      <c r="G6" s="786" t="s">
        <v>38</v>
      </c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</row>
    <row r="7" spans="1:215" ht="18" customHeight="1">
      <c r="A7" s="426" t="s">
        <v>586</v>
      </c>
      <c r="B7" s="436">
        <v>230664.67980467997</v>
      </c>
      <c r="C7" s="436">
        <v>240943.88291623999</v>
      </c>
      <c r="D7" s="436">
        <v>249242.90155331002</v>
      </c>
      <c r="E7" s="436">
        <v>222060.11319400001</v>
      </c>
      <c r="F7" s="436">
        <v>179575.08380549002</v>
      </c>
      <c r="G7" s="428" t="s">
        <v>690</v>
      </c>
      <c r="H7" s="428"/>
      <c r="I7" s="428"/>
      <c r="J7" s="428"/>
      <c r="K7" s="428"/>
      <c r="L7" s="428"/>
      <c r="M7" s="428"/>
      <c r="N7" s="428"/>
      <c r="O7" s="428"/>
      <c r="P7" s="428"/>
      <c r="Q7" s="428"/>
      <c r="R7" s="428"/>
      <c r="S7" s="428"/>
      <c r="T7" s="428"/>
      <c r="U7" s="428"/>
      <c r="V7" s="428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</row>
    <row r="8" spans="1:215" ht="18" customHeight="1">
      <c r="A8" s="346" t="s">
        <v>689</v>
      </c>
      <c r="B8" s="436">
        <v>233744.17686158998</v>
      </c>
      <c r="C8" s="436">
        <v>244335.71477676</v>
      </c>
      <c r="D8" s="436">
        <v>253466.54537939001</v>
      </c>
      <c r="E8" s="436">
        <v>225366.20471163999</v>
      </c>
      <c r="F8" s="436">
        <v>183266.52717301002</v>
      </c>
      <c r="G8" s="428" t="s">
        <v>1128</v>
      </c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</row>
    <row r="9" spans="1:215" ht="18" customHeight="1">
      <c r="A9" s="359" t="s">
        <v>527</v>
      </c>
      <c r="B9" s="437">
        <v>8731.4752931999992</v>
      </c>
      <c r="C9" s="437">
        <v>8596.5622716500002</v>
      </c>
      <c r="D9" s="437">
        <v>8314.0842497499998</v>
      </c>
      <c r="E9" s="437">
        <v>7473.4845477599993</v>
      </c>
      <c r="F9" s="437">
        <v>7692.4584966599996</v>
      </c>
      <c r="G9" s="215" t="s">
        <v>516</v>
      </c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</row>
    <row r="10" spans="1:215" ht="18" customHeight="1">
      <c r="A10" s="359" t="s">
        <v>561</v>
      </c>
      <c r="B10" s="437">
        <v>3406.9533733399999</v>
      </c>
      <c r="C10" s="437">
        <v>3671.8672613799999</v>
      </c>
      <c r="D10" s="437">
        <v>2611.2810412499998</v>
      </c>
      <c r="E10" s="437">
        <v>3958.6762505300003</v>
      </c>
      <c r="F10" s="437">
        <v>2559.6530910000001</v>
      </c>
      <c r="G10" s="215" t="s">
        <v>664</v>
      </c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</row>
    <row r="11" spans="1:215" ht="18" customHeight="1">
      <c r="A11" s="404" t="s">
        <v>671</v>
      </c>
      <c r="B11" s="707"/>
      <c r="C11" s="608"/>
      <c r="D11" s="608"/>
      <c r="E11" s="608"/>
      <c r="F11" s="608"/>
      <c r="G11" s="401" t="s">
        <v>726</v>
      </c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</row>
    <row r="12" spans="1:215" ht="18" customHeight="1">
      <c r="A12" s="404" t="s">
        <v>649</v>
      </c>
      <c r="B12" s="437">
        <v>212440.81993837</v>
      </c>
      <c r="C12" s="437">
        <v>222900.73803958</v>
      </c>
      <c r="D12" s="437">
        <v>233102.37064657002</v>
      </c>
      <c r="E12" s="437">
        <v>205410.68667458001</v>
      </c>
      <c r="F12" s="437">
        <v>164776</v>
      </c>
      <c r="G12" s="401" t="s">
        <v>229</v>
      </c>
      <c r="H12" s="401"/>
      <c r="I12" s="401"/>
      <c r="J12" s="401"/>
      <c r="K12" s="401"/>
      <c r="L12" s="401"/>
      <c r="M12" s="401"/>
      <c r="N12" s="401"/>
      <c r="O12" s="401"/>
      <c r="P12" s="401"/>
      <c r="Q12" s="401"/>
      <c r="R12" s="401"/>
      <c r="S12" s="401"/>
      <c r="T12" s="401"/>
      <c r="U12" s="401"/>
      <c r="V12" s="401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</row>
    <row r="13" spans="1:215" ht="18" customHeight="1">
      <c r="A13" s="359" t="s">
        <v>528</v>
      </c>
      <c r="B13" s="707"/>
      <c r="C13" s="608"/>
      <c r="D13" s="608"/>
      <c r="E13" s="608"/>
      <c r="F13" s="608"/>
      <c r="G13" s="179" t="s">
        <v>665</v>
      </c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</row>
    <row r="14" spans="1:215" ht="18" customHeight="1">
      <c r="A14" s="359" t="s">
        <v>529</v>
      </c>
      <c r="B14" s="437">
        <v>1960.3124307600003</v>
      </c>
      <c r="C14" s="437">
        <v>1953.3717443000003</v>
      </c>
      <c r="D14" s="437">
        <v>1995.3098482399998</v>
      </c>
      <c r="E14" s="437">
        <v>967.21631384000011</v>
      </c>
      <c r="F14" s="437">
        <v>923.11322359000019</v>
      </c>
      <c r="G14" s="179" t="s">
        <v>531</v>
      </c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</row>
    <row r="15" spans="1:215" ht="18" customHeight="1">
      <c r="A15" s="359" t="s">
        <v>530</v>
      </c>
      <c r="B15" s="437">
        <v>7204.6158259200001</v>
      </c>
      <c r="C15" s="437">
        <v>7213.1754598500002</v>
      </c>
      <c r="D15" s="437">
        <v>7443.4995935799998</v>
      </c>
      <c r="E15" s="437">
        <v>7556.1409249300004</v>
      </c>
      <c r="F15" s="437">
        <v>7315.5355660799996</v>
      </c>
      <c r="G15" s="179" t="s">
        <v>221</v>
      </c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</row>
    <row r="16" spans="1:215" ht="18" customHeight="1">
      <c r="A16" s="346" t="s">
        <v>617</v>
      </c>
      <c r="B16" s="437"/>
      <c r="C16" s="608"/>
      <c r="D16" s="608"/>
      <c r="E16" s="608"/>
      <c r="F16" s="608"/>
      <c r="G16" s="509" t="s">
        <v>667</v>
      </c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</row>
    <row r="17" spans="1:214" ht="18" customHeight="1">
      <c r="A17" s="346" t="s">
        <v>616</v>
      </c>
      <c r="B17" s="436">
        <v>3079.4970569100005</v>
      </c>
      <c r="C17" s="436">
        <v>3391.8318605199997</v>
      </c>
      <c r="D17" s="436">
        <v>4223.6438260800005</v>
      </c>
      <c r="E17" s="436">
        <v>3306.0915176400003</v>
      </c>
      <c r="F17" s="436">
        <v>3691.4433675200003</v>
      </c>
      <c r="G17" s="233" t="s">
        <v>668</v>
      </c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73"/>
      <c r="DR17" s="73"/>
      <c r="DS17" s="73"/>
      <c r="DT17" s="73"/>
      <c r="DU17" s="73"/>
      <c r="DV17" s="73"/>
      <c r="DW17" s="73"/>
      <c r="DX17" s="73"/>
      <c r="DY17" s="73"/>
      <c r="DZ17" s="73"/>
      <c r="EA17" s="73"/>
      <c r="EB17" s="73"/>
      <c r="EC17" s="73"/>
      <c r="ED17" s="73"/>
      <c r="EE17" s="73"/>
      <c r="EF17" s="73"/>
      <c r="EG17" s="73"/>
      <c r="EH17" s="73"/>
      <c r="EI17" s="73"/>
      <c r="EJ17" s="73"/>
      <c r="EK17" s="73"/>
      <c r="EL17" s="73"/>
      <c r="EM17" s="73"/>
      <c r="EN17" s="73"/>
      <c r="EO17" s="73"/>
      <c r="EP17" s="73"/>
      <c r="EQ17" s="73"/>
      <c r="ER17" s="73"/>
      <c r="ES17" s="73"/>
      <c r="ET17" s="73"/>
      <c r="EU17" s="73"/>
      <c r="EV17" s="73"/>
      <c r="EW17" s="73"/>
      <c r="EX17" s="73"/>
      <c r="EY17" s="73"/>
      <c r="EZ17" s="73"/>
      <c r="FA17" s="73"/>
      <c r="FB17" s="73"/>
      <c r="FC17" s="73"/>
      <c r="FD17" s="73"/>
      <c r="FE17" s="73"/>
      <c r="FF17" s="73"/>
      <c r="FG17" s="73"/>
      <c r="FH17" s="73"/>
      <c r="FI17" s="73"/>
      <c r="FJ17" s="73"/>
      <c r="FK17" s="73"/>
      <c r="FL17" s="73"/>
      <c r="FM17" s="73"/>
      <c r="FN17" s="73"/>
      <c r="FO17" s="73"/>
      <c r="FP17" s="73"/>
      <c r="FQ17" s="73"/>
      <c r="FR17" s="73"/>
      <c r="FS17" s="73"/>
      <c r="FT17" s="73"/>
      <c r="FU17" s="73"/>
      <c r="FV17" s="73"/>
      <c r="FW17" s="73"/>
      <c r="FX17" s="73"/>
      <c r="FY17" s="73"/>
      <c r="FZ17" s="73"/>
      <c r="GA17" s="73"/>
      <c r="GB17" s="73"/>
      <c r="GC17" s="73"/>
      <c r="GD17" s="73"/>
      <c r="GE17" s="73"/>
      <c r="GF17" s="73"/>
      <c r="GG17" s="73"/>
      <c r="GH17" s="73"/>
      <c r="GI17" s="73"/>
      <c r="GJ17" s="73"/>
      <c r="GK17" s="73"/>
      <c r="GL17" s="73"/>
      <c r="GM17" s="73"/>
      <c r="GN17" s="73"/>
      <c r="GO17" s="73"/>
      <c r="GP17" s="73"/>
      <c r="GQ17" s="73"/>
      <c r="GR17" s="73"/>
      <c r="GS17" s="73"/>
      <c r="GT17" s="73"/>
      <c r="GU17" s="73"/>
      <c r="GV17" s="73"/>
      <c r="GW17" s="73"/>
      <c r="GX17" s="73"/>
      <c r="GY17" s="73"/>
    </row>
    <row r="18" spans="1:214" ht="18" customHeight="1">
      <c r="A18" s="346"/>
      <c r="B18" s="707"/>
      <c r="C18" s="522"/>
      <c r="D18" s="522"/>
      <c r="E18" s="437"/>
      <c r="F18" s="437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73"/>
      <c r="DR18" s="73"/>
      <c r="DS18" s="73"/>
      <c r="DT18" s="73"/>
      <c r="DU18" s="73"/>
      <c r="DV18" s="73"/>
      <c r="DW18" s="73"/>
      <c r="DX18" s="73"/>
      <c r="DY18" s="73"/>
      <c r="DZ18" s="73"/>
      <c r="EA18" s="73"/>
      <c r="EB18" s="73"/>
      <c r="EC18" s="73"/>
      <c r="ED18" s="73"/>
      <c r="EE18" s="73"/>
      <c r="EF18" s="73"/>
      <c r="EG18" s="73"/>
      <c r="EH18" s="73"/>
      <c r="EI18" s="73"/>
      <c r="EJ18" s="73"/>
      <c r="EK18" s="73"/>
      <c r="EL18" s="73"/>
      <c r="EM18" s="73"/>
      <c r="EN18" s="73"/>
      <c r="EO18" s="73"/>
      <c r="EP18" s="73"/>
      <c r="EQ18" s="73"/>
      <c r="ER18" s="73"/>
      <c r="ES18" s="73"/>
      <c r="ET18" s="73"/>
      <c r="EU18" s="73"/>
      <c r="EV18" s="73"/>
      <c r="EW18" s="73"/>
      <c r="EX18" s="73"/>
      <c r="EY18" s="73"/>
      <c r="EZ18" s="73"/>
      <c r="FA18" s="73"/>
      <c r="FB18" s="73"/>
      <c r="FC18" s="73"/>
      <c r="FD18" s="73"/>
      <c r="FE18" s="73"/>
      <c r="FF18" s="73"/>
      <c r="FG18" s="73"/>
      <c r="FH18" s="73"/>
      <c r="FI18" s="73"/>
      <c r="FJ18" s="73"/>
      <c r="FK18" s="73"/>
      <c r="FL18" s="73"/>
      <c r="FM18" s="73"/>
      <c r="FN18" s="73"/>
      <c r="FO18" s="73"/>
      <c r="FP18" s="73"/>
      <c r="FQ18" s="73"/>
      <c r="FR18" s="73"/>
      <c r="FS18" s="73"/>
      <c r="FT18" s="73"/>
      <c r="FU18" s="73"/>
      <c r="FV18" s="73"/>
      <c r="FW18" s="73"/>
      <c r="FX18" s="73"/>
      <c r="FY18" s="73"/>
      <c r="FZ18" s="73"/>
      <c r="GA18" s="73"/>
      <c r="GB18" s="73"/>
      <c r="GC18" s="73"/>
      <c r="GD18" s="73"/>
      <c r="GE18" s="73"/>
      <c r="GF18" s="73"/>
      <c r="GG18" s="73"/>
      <c r="GH18" s="73"/>
      <c r="GI18" s="73"/>
      <c r="GJ18" s="73"/>
      <c r="GK18" s="73"/>
      <c r="GL18" s="73"/>
      <c r="GM18" s="73"/>
      <c r="GN18" s="73"/>
      <c r="GO18" s="73"/>
      <c r="GP18" s="73"/>
      <c r="GQ18" s="73"/>
      <c r="GR18" s="73"/>
      <c r="GS18" s="73"/>
      <c r="GT18" s="73"/>
      <c r="GU18" s="73"/>
      <c r="GV18" s="73"/>
      <c r="GW18" s="73"/>
      <c r="GX18" s="73"/>
      <c r="GY18" s="73"/>
    </row>
    <row r="19" spans="1:214" ht="18" customHeight="1">
      <c r="A19" s="346" t="s">
        <v>259</v>
      </c>
      <c r="B19" s="436">
        <v>1463.5739093299999</v>
      </c>
      <c r="C19" s="436">
        <v>1220.3882216800002</v>
      </c>
      <c r="D19" s="436">
        <v>1629.3503105000002</v>
      </c>
      <c r="E19" s="436">
        <v>1157.7474621599999</v>
      </c>
      <c r="F19" s="436">
        <v>1573.18363568</v>
      </c>
      <c r="G19" s="509" t="s">
        <v>302</v>
      </c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75"/>
      <c r="DG19" s="75"/>
      <c r="DH19" s="75"/>
      <c r="DI19" s="75"/>
      <c r="DJ19" s="75"/>
      <c r="DK19" s="75"/>
      <c r="DL19" s="75"/>
      <c r="DM19" s="75"/>
      <c r="DN19" s="75"/>
      <c r="DO19" s="75"/>
      <c r="DP19" s="75"/>
      <c r="DQ19" s="75"/>
      <c r="DR19" s="75"/>
      <c r="DS19" s="75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5"/>
      <c r="EF19" s="75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5"/>
      <c r="ES19" s="75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5"/>
      <c r="FF19" s="75"/>
      <c r="FG19" s="75"/>
      <c r="FH19" s="75"/>
      <c r="FI19" s="75"/>
      <c r="FJ19" s="75"/>
      <c r="FK19" s="75"/>
      <c r="FL19" s="75"/>
      <c r="FM19" s="75"/>
      <c r="FN19" s="75"/>
      <c r="FO19" s="75"/>
      <c r="FP19" s="75"/>
      <c r="FQ19" s="75"/>
      <c r="FR19" s="75"/>
      <c r="FS19" s="75"/>
      <c r="FT19" s="75"/>
      <c r="FU19" s="75"/>
      <c r="FV19" s="75"/>
      <c r="FW19" s="75"/>
      <c r="FX19" s="75"/>
      <c r="FY19" s="75"/>
      <c r="FZ19" s="75"/>
      <c r="GA19" s="75"/>
      <c r="GB19" s="75"/>
      <c r="GC19" s="75"/>
      <c r="GD19" s="75"/>
      <c r="GE19" s="75"/>
      <c r="GF19" s="75"/>
      <c r="GG19" s="75"/>
      <c r="GH19" s="75"/>
      <c r="GI19" s="75"/>
      <c r="GJ19" s="75"/>
      <c r="GK19" s="75"/>
      <c r="GL19" s="75"/>
      <c r="GM19" s="75"/>
      <c r="GN19" s="75"/>
      <c r="GO19" s="75"/>
      <c r="GP19" s="75"/>
      <c r="GQ19" s="75"/>
      <c r="GR19" s="75"/>
      <c r="GS19" s="75"/>
      <c r="GT19" s="75"/>
      <c r="GU19" s="75"/>
      <c r="GV19" s="75"/>
      <c r="GW19" s="75"/>
      <c r="GX19" s="75"/>
      <c r="GY19" s="75"/>
    </row>
    <row r="20" spans="1:214" ht="18" customHeight="1">
      <c r="A20" s="346" t="s">
        <v>611</v>
      </c>
      <c r="B20" s="436">
        <v>7518.4179525400004</v>
      </c>
      <c r="C20" s="436">
        <v>7522.2860749800002</v>
      </c>
      <c r="D20" s="436">
        <v>7672.1328778799998</v>
      </c>
      <c r="E20" s="436">
        <v>7760.1669366100004</v>
      </c>
      <c r="F20" s="436">
        <v>7402.25340968</v>
      </c>
      <c r="G20" s="509" t="s">
        <v>666</v>
      </c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  <c r="BZ20" s="73"/>
      <c r="CA20" s="73"/>
      <c r="CB20" s="73"/>
      <c r="CC20" s="73"/>
      <c r="CD20" s="73"/>
      <c r="CE20" s="73"/>
      <c r="CF20" s="73"/>
      <c r="CG20" s="73"/>
      <c r="CH20" s="73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  <c r="CT20" s="73"/>
      <c r="CU20" s="73"/>
      <c r="CV20" s="73"/>
      <c r="CW20" s="73"/>
      <c r="CX20" s="73"/>
      <c r="CY20" s="73"/>
      <c r="CZ20" s="73"/>
      <c r="DA20" s="73"/>
      <c r="DB20" s="73"/>
      <c r="DC20" s="73"/>
      <c r="DD20" s="73"/>
      <c r="DE20" s="73"/>
      <c r="DF20" s="73"/>
      <c r="DG20" s="73"/>
      <c r="DH20" s="73"/>
      <c r="DI20" s="73"/>
      <c r="DJ20" s="73"/>
      <c r="DK20" s="73"/>
      <c r="DL20" s="73"/>
      <c r="DM20" s="73"/>
      <c r="DN20" s="73"/>
      <c r="DO20" s="73"/>
      <c r="DP20" s="73"/>
      <c r="DQ20" s="73"/>
      <c r="DR20" s="73"/>
      <c r="DS20" s="73"/>
      <c r="DT20" s="73"/>
      <c r="DU20" s="73"/>
      <c r="DV20" s="73"/>
      <c r="DW20" s="73"/>
      <c r="DX20" s="73"/>
      <c r="DY20" s="73"/>
      <c r="DZ20" s="73"/>
      <c r="EA20" s="73"/>
      <c r="EB20" s="73"/>
      <c r="EC20" s="73"/>
      <c r="ED20" s="73"/>
      <c r="EE20" s="73"/>
      <c r="EF20" s="73"/>
      <c r="EG20" s="73"/>
      <c r="EH20" s="73"/>
      <c r="EI20" s="73"/>
      <c r="EJ20" s="73"/>
      <c r="EK20" s="73"/>
      <c r="EL20" s="73"/>
      <c r="EM20" s="73"/>
      <c r="EN20" s="73"/>
      <c r="EO20" s="73"/>
      <c r="EP20" s="73"/>
      <c r="EQ20" s="73"/>
      <c r="ER20" s="73"/>
      <c r="ES20" s="73"/>
      <c r="ET20" s="73"/>
      <c r="EU20" s="73"/>
      <c r="EV20" s="73"/>
      <c r="EW20" s="73"/>
      <c r="EX20" s="73"/>
      <c r="EY20" s="73"/>
      <c r="EZ20" s="73"/>
      <c r="FA20" s="73"/>
      <c r="FB20" s="73"/>
      <c r="FC20" s="73"/>
      <c r="FD20" s="73"/>
      <c r="FE20" s="73"/>
      <c r="FF20" s="73"/>
      <c r="FG20" s="73"/>
      <c r="FH20" s="73"/>
      <c r="FI20" s="73"/>
      <c r="FJ20" s="73"/>
      <c r="FK20" s="73"/>
      <c r="FL20" s="73"/>
      <c r="FM20" s="73"/>
      <c r="FN20" s="73"/>
      <c r="FO20" s="73"/>
      <c r="FP20" s="73"/>
      <c r="FQ20" s="73"/>
      <c r="FR20" s="73"/>
      <c r="FS20" s="73"/>
      <c r="FT20" s="73"/>
      <c r="FU20" s="73"/>
      <c r="FV20" s="73"/>
      <c r="FW20" s="73"/>
      <c r="FX20" s="73"/>
      <c r="FY20" s="73"/>
      <c r="FZ20" s="73"/>
      <c r="GA20" s="73"/>
      <c r="GB20" s="73"/>
      <c r="GC20" s="73"/>
      <c r="GD20" s="73"/>
      <c r="GE20" s="73"/>
      <c r="GF20" s="73"/>
      <c r="GG20" s="73"/>
      <c r="GH20" s="73"/>
      <c r="GI20" s="73"/>
      <c r="GJ20" s="73"/>
      <c r="GK20" s="73"/>
      <c r="GL20" s="73"/>
      <c r="GM20" s="73"/>
      <c r="GN20" s="73"/>
      <c r="GO20" s="73"/>
      <c r="GP20" s="73"/>
      <c r="GQ20" s="73"/>
      <c r="GR20" s="73"/>
      <c r="GS20" s="73"/>
      <c r="GT20" s="73"/>
      <c r="GU20" s="73"/>
      <c r="GV20" s="73"/>
      <c r="GW20" s="73"/>
      <c r="GX20" s="73"/>
      <c r="GY20" s="73"/>
    </row>
    <row r="21" spans="1:214" ht="18" customHeight="1">
      <c r="A21" s="359" t="s">
        <v>613</v>
      </c>
      <c r="B21" s="437">
        <v>7468.9354039700002</v>
      </c>
      <c r="C21" s="437">
        <v>7459.2896650100001</v>
      </c>
      <c r="D21" s="437">
        <v>7619.8197899099996</v>
      </c>
      <c r="E21" s="437">
        <v>7706.4303588000002</v>
      </c>
      <c r="F21" s="437">
        <v>7355.0328599200002</v>
      </c>
      <c r="G21" s="397" t="s">
        <v>669</v>
      </c>
      <c r="H21" s="432"/>
      <c r="I21" s="432"/>
      <c r="J21" s="432"/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  <c r="V21" s="432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3"/>
      <c r="AO21" s="73"/>
      <c r="AP21" s="73"/>
      <c r="AQ21" s="73"/>
      <c r="AR21" s="73"/>
      <c r="AS21" s="73"/>
      <c r="AT21" s="73"/>
      <c r="AU21" s="73"/>
      <c r="AV21" s="73"/>
      <c r="AW21" s="73"/>
      <c r="AX21" s="73"/>
      <c r="AY21" s="73"/>
      <c r="AZ21" s="73"/>
      <c r="BA21" s="73"/>
      <c r="BB21" s="73"/>
      <c r="BC21" s="73"/>
      <c r="BD21" s="73"/>
      <c r="BE21" s="73"/>
      <c r="BF21" s="73"/>
      <c r="BG21" s="73"/>
      <c r="BH21" s="73"/>
      <c r="BI21" s="73"/>
      <c r="BJ21" s="73"/>
      <c r="BK21" s="73"/>
      <c r="BL21" s="73"/>
      <c r="BM21" s="73"/>
      <c r="BN21" s="73"/>
      <c r="BO21" s="73"/>
      <c r="BP21" s="73"/>
      <c r="BQ21" s="73"/>
      <c r="BR21" s="73"/>
      <c r="BS21" s="73"/>
      <c r="BT21" s="73"/>
      <c r="BU21" s="73"/>
      <c r="BV21" s="73"/>
      <c r="BW21" s="73"/>
      <c r="BX21" s="73"/>
      <c r="BY21" s="73"/>
      <c r="BZ21" s="73"/>
      <c r="CA21" s="73"/>
      <c r="CB21" s="73"/>
      <c r="CC21" s="73"/>
      <c r="CD21" s="73"/>
      <c r="CE21" s="73"/>
      <c r="CF21" s="73"/>
      <c r="CG21" s="73"/>
      <c r="CH21" s="73"/>
      <c r="CI21" s="73"/>
      <c r="CJ21" s="73"/>
      <c r="CK21" s="73"/>
      <c r="CL21" s="73"/>
      <c r="CM21" s="73"/>
      <c r="CN21" s="73"/>
      <c r="CO21" s="73"/>
      <c r="CP21" s="73"/>
      <c r="CQ21" s="73"/>
      <c r="CR21" s="73"/>
      <c r="CS21" s="73"/>
      <c r="CT21" s="73"/>
      <c r="CU21" s="73"/>
      <c r="CV21" s="73"/>
      <c r="CW21" s="73"/>
      <c r="CX21" s="73"/>
      <c r="CY21" s="73"/>
      <c r="CZ21" s="73"/>
      <c r="DA21" s="73"/>
      <c r="DB21" s="73"/>
      <c r="DC21" s="73"/>
      <c r="DD21" s="73"/>
      <c r="DE21" s="73"/>
      <c r="DF21" s="73"/>
      <c r="DG21" s="73"/>
      <c r="DH21" s="73"/>
      <c r="DI21" s="73"/>
      <c r="DJ21" s="73"/>
      <c r="DK21" s="73"/>
      <c r="DL21" s="73"/>
      <c r="DM21" s="73"/>
      <c r="DN21" s="73"/>
      <c r="DO21" s="73"/>
      <c r="DP21" s="73"/>
      <c r="DQ21" s="73"/>
      <c r="DR21" s="73"/>
      <c r="DS21" s="73"/>
      <c r="DT21" s="73"/>
      <c r="DU21" s="73"/>
      <c r="DV21" s="73"/>
      <c r="DW21" s="73"/>
      <c r="DX21" s="73"/>
      <c r="DY21" s="73"/>
      <c r="DZ21" s="73"/>
      <c r="EA21" s="73"/>
      <c r="EB21" s="73"/>
      <c r="EC21" s="73"/>
      <c r="ED21" s="73"/>
      <c r="EE21" s="73"/>
      <c r="EF21" s="73"/>
      <c r="EG21" s="73"/>
      <c r="EH21" s="73"/>
      <c r="EI21" s="73"/>
      <c r="EJ21" s="73"/>
      <c r="EK21" s="73"/>
      <c r="EL21" s="73"/>
      <c r="EM21" s="73"/>
      <c r="EN21" s="73"/>
      <c r="EO21" s="73"/>
      <c r="EP21" s="73"/>
      <c r="EQ21" s="73"/>
      <c r="ER21" s="73"/>
      <c r="ES21" s="73"/>
      <c r="ET21" s="73"/>
      <c r="EU21" s="73"/>
      <c r="EV21" s="73"/>
      <c r="EW21" s="73"/>
      <c r="EX21" s="73"/>
      <c r="EY21" s="73"/>
      <c r="EZ21" s="73"/>
      <c r="FA21" s="73"/>
      <c r="FB21" s="73"/>
      <c r="FC21" s="73"/>
      <c r="FD21" s="73"/>
      <c r="FE21" s="73"/>
      <c r="FF21" s="73"/>
      <c r="FG21" s="73"/>
      <c r="FH21" s="73"/>
      <c r="FI21" s="73"/>
      <c r="FJ21" s="73"/>
      <c r="FK21" s="73"/>
      <c r="FL21" s="73"/>
      <c r="FM21" s="73"/>
      <c r="FN21" s="73"/>
      <c r="FO21" s="73"/>
      <c r="FP21" s="73"/>
      <c r="FQ21" s="73"/>
      <c r="FR21" s="73"/>
      <c r="FS21" s="73"/>
      <c r="FT21" s="73"/>
      <c r="FU21" s="73"/>
      <c r="FV21" s="73"/>
      <c r="FW21" s="73"/>
      <c r="FX21" s="73"/>
      <c r="FY21" s="73"/>
      <c r="FZ21" s="73"/>
      <c r="GA21" s="73"/>
      <c r="GB21" s="73"/>
      <c r="GC21" s="73"/>
      <c r="GD21" s="73"/>
      <c r="GE21" s="73"/>
      <c r="GF21" s="73"/>
      <c r="GG21" s="73"/>
      <c r="GH21" s="73"/>
      <c r="GI21" s="73"/>
      <c r="GJ21" s="73"/>
      <c r="GK21" s="73"/>
      <c r="GL21" s="73"/>
      <c r="GM21" s="73"/>
      <c r="GN21" s="73"/>
      <c r="GO21" s="73"/>
      <c r="GP21" s="73"/>
      <c r="GQ21" s="73"/>
      <c r="GR21" s="73"/>
      <c r="GS21" s="73"/>
      <c r="GT21" s="73"/>
      <c r="GU21" s="73"/>
      <c r="GV21" s="73"/>
      <c r="GW21" s="73"/>
      <c r="GX21" s="73"/>
      <c r="GY21" s="73"/>
    </row>
    <row r="22" spans="1:214" ht="18" customHeight="1">
      <c r="A22" s="359"/>
      <c r="B22" s="707"/>
      <c r="C22" s="522"/>
      <c r="D22" s="522"/>
      <c r="E22" s="436"/>
      <c r="F22" s="436"/>
      <c r="G22" s="397"/>
      <c r="H22" s="432"/>
      <c r="I22" s="432"/>
      <c r="J22" s="432"/>
      <c r="K22" s="432"/>
      <c r="L22" s="432"/>
      <c r="M22" s="432"/>
      <c r="N22" s="432"/>
      <c r="O22" s="432"/>
      <c r="P22" s="432"/>
      <c r="Q22" s="432"/>
      <c r="R22" s="432"/>
      <c r="S22" s="432"/>
      <c r="T22" s="432"/>
      <c r="U22" s="432"/>
      <c r="V22" s="432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73"/>
      <c r="AZ22" s="73"/>
      <c r="BA22" s="73"/>
      <c r="BB22" s="73"/>
      <c r="BC22" s="73"/>
      <c r="BD22" s="73"/>
      <c r="BE22" s="73"/>
      <c r="BF22" s="73"/>
      <c r="BG22" s="73"/>
      <c r="BH22" s="73"/>
      <c r="BI22" s="73"/>
      <c r="BJ22" s="73"/>
      <c r="BK22" s="73"/>
      <c r="BL22" s="73"/>
      <c r="BM22" s="73"/>
      <c r="BN22" s="73"/>
      <c r="BO22" s="73"/>
      <c r="BP22" s="73"/>
      <c r="BQ22" s="73"/>
      <c r="BR22" s="73"/>
      <c r="BS22" s="73"/>
      <c r="BT22" s="73"/>
      <c r="BU22" s="73"/>
      <c r="BV22" s="73"/>
      <c r="BW22" s="73"/>
      <c r="BX22" s="73"/>
      <c r="BY22" s="73"/>
      <c r="BZ22" s="73"/>
      <c r="CA22" s="73"/>
      <c r="CB22" s="73"/>
      <c r="CC22" s="73"/>
      <c r="CD22" s="73"/>
      <c r="CE22" s="73"/>
      <c r="CF22" s="73"/>
      <c r="CG22" s="73"/>
      <c r="CH22" s="73"/>
      <c r="CI22" s="73"/>
      <c r="CJ22" s="73"/>
      <c r="CK22" s="73"/>
      <c r="CL22" s="73"/>
      <c r="CM22" s="73"/>
      <c r="CN22" s="73"/>
      <c r="CO22" s="73"/>
      <c r="CP22" s="73"/>
      <c r="CQ22" s="73"/>
      <c r="CR22" s="73"/>
      <c r="CS22" s="73"/>
      <c r="CT22" s="73"/>
      <c r="CU22" s="73"/>
      <c r="CV22" s="73"/>
      <c r="CW22" s="73"/>
      <c r="CX22" s="73"/>
      <c r="CY22" s="73"/>
      <c r="CZ22" s="73"/>
      <c r="DA22" s="73"/>
      <c r="DB22" s="73"/>
      <c r="DC22" s="73"/>
      <c r="DD22" s="73"/>
      <c r="DE22" s="73"/>
      <c r="DF22" s="73"/>
      <c r="DG22" s="73"/>
      <c r="DH22" s="73"/>
      <c r="DI22" s="73"/>
      <c r="DJ22" s="73"/>
      <c r="DK22" s="73"/>
      <c r="DL22" s="73"/>
      <c r="DM22" s="73"/>
      <c r="DN22" s="73"/>
      <c r="DO22" s="73"/>
      <c r="DP22" s="73"/>
      <c r="DQ22" s="73"/>
      <c r="DR22" s="73"/>
      <c r="DS22" s="73"/>
      <c r="DT22" s="73"/>
      <c r="DU22" s="73"/>
      <c r="DV22" s="73"/>
      <c r="DW22" s="73"/>
      <c r="DX22" s="73"/>
      <c r="DY22" s="73"/>
      <c r="DZ22" s="73"/>
      <c r="EA22" s="73"/>
      <c r="EB22" s="73"/>
      <c r="EC22" s="73"/>
      <c r="ED22" s="73"/>
      <c r="EE22" s="73"/>
      <c r="EF22" s="73"/>
      <c r="EG22" s="73"/>
      <c r="EH22" s="73"/>
      <c r="EI22" s="73"/>
      <c r="EJ22" s="73"/>
      <c r="EK22" s="73"/>
      <c r="EL22" s="73"/>
      <c r="EM22" s="73"/>
      <c r="EN22" s="73"/>
      <c r="EO22" s="73"/>
      <c r="EP22" s="73"/>
      <c r="EQ22" s="73"/>
      <c r="ER22" s="73"/>
      <c r="ES22" s="73"/>
      <c r="ET22" s="73"/>
      <c r="EU22" s="73"/>
      <c r="EV22" s="73"/>
      <c r="EW22" s="73"/>
      <c r="EX22" s="73"/>
      <c r="EY22" s="73"/>
      <c r="EZ22" s="73"/>
      <c r="FA22" s="73"/>
      <c r="FB22" s="73"/>
      <c r="FC22" s="73"/>
      <c r="FD22" s="73"/>
      <c r="FE22" s="73"/>
      <c r="FF22" s="73"/>
      <c r="FG22" s="73"/>
      <c r="FH22" s="73"/>
      <c r="FI22" s="73"/>
      <c r="FJ22" s="73"/>
      <c r="FK22" s="73"/>
      <c r="FL22" s="73"/>
      <c r="FM22" s="73"/>
      <c r="FN22" s="73"/>
      <c r="FO22" s="73"/>
      <c r="FP22" s="73"/>
      <c r="FQ22" s="73"/>
      <c r="FR22" s="73"/>
      <c r="FS22" s="73"/>
      <c r="FT22" s="73"/>
      <c r="FU22" s="73"/>
      <c r="FV22" s="73"/>
      <c r="FW22" s="73"/>
      <c r="FX22" s="73"/>
      <c r="FY22" s="73"/>
      <c r="FZ22" s="73"/>
      <c r="GA22" s="73"/>
      <c r="GB22" s="73"/>
      <c r="GC22" s="73"/>
      <c r="GD22" s="73"/>
      <c r="GE22" s="73"/>
      <c r="GF22" s="73"/>
      <c r="GG22" s="73"/>
      <c r="GH22" s="73"/>
      <c r="GI22" s="73"/>
      <c r="GJ22" s="73"/>
      <c r="GK22" s="73"/>
      <c r="GL22" s="73"/>
      <c r="GM22" s="73"/>
      <c r="GN22" s="73"/>
      <c r="GO22" s="73"/>
      <c r="GP22" s="73"/>
      <c r="GQ22" s="73"/>
      <c r="GR22" s="73"/>
      <c r="GS22" s="73"/>
      <c r="GT22" s="73"/>
      <c r="GU22" s="73"/>
      <c r="GV22" s="73"/>
      <c r="GW22" s="73"/>
      <c r="GX22" s="73"/>
      <c r="GY22" s="73"/>
    </row>
    <row r="23" spans="1:214" s="72" customFormat="1" ht="18" customHeight="1">
      <c r="A23" s="403" t="s">
        <v>615</v>
      </c>
      <c r="B23" s="708"/>
      <c r="C23" s="522"/>
      <c r="D23" s="522"/>
      <c r="E23" s="436"/>
      <c r="F23" s="436"/>
      <c r="G23" s="439" t="s">
        <v>597</v>
      </c>
      <c r="H23" s="439"/>
      <c r="I23" s="439"/>
      <c r="J23" s="439"/>
      <c r="K23" s="439"/>
      <c r="L23" s="439"/>
      <c r="M23" s="439"/>
      <c r="N23" s="439"/>
      <c r="O23" s="439"/>
      <c r="P23" s="439"/>
      <c r="Q23" s="439"/>
      <c r="R23" s="439"/>
      <c r="S23" s="439"/>
      <c r="T23" s="439"/>
      <c r="U23" s="439"/>
      <c r="V23" s="439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75"/>
      <c r="DG23" s="75"/>
      <c r="DH23" s="75"/>
      <c r="DI23" s="75"/>
      <c r="DJ23" s="75"/>
      <c r="DK23" s="75"/>
      <c r="DL23" s="75"/>
      <c r="DM23" s="75"/>
      <c r="DN23" s="75"/>
      <c r="DO23" s="75"/>
      <c r="DP23" s="75"/>
      <c r="DQ23" s="75"/>
      <c r="DR23" s="75"/>
      <c r="DS23" s="75"/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5"/>
      <c r="EF23" s="75"/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5"/>
      <c r="ES23" s="75"/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5"/>
      <c r="FF23" s="75"/>
      <c r="FG23" s="75"/>
      <c r="FH23" s="75"/>
      <c r="FI23" s="75"/>
      <c r="FJ23" s="75"/>
      <c r="FK23" s="75"/>
      <c r="FL23" s="75"/>
      <c r="FM23" s="75"/>
      <c r="FN23" s="75"/>
      <c r="FO23" s="75"/>
      <c r="FP23" s="75"/>
      <c r="FQ23" s="75"/>
      <c r="FR23" s="75"/>
      <c r="FS23" s="75"/>
      <c r="FT23" s="75"/>
      <c r="FU23" s="75"/>
      <c r="FV23" s="75"/>
      <c r="FW23" s="75"/>
      <c r="FX23" s="75"/>
      <c r="FY23" s="75"/>
      <c r="FZ23" s="75"/>
      <c r="GA23" s="75"/>
      <c r="GB23" s="75"/>
      <c r="GC23" s="75"/>
      <c r="GD23" s="75"/>
      <c r="GE23" s="75"/>
      <c r="GF23" s="75"/>
      <c r="GG23" s="75"/>
      <c r="GH23" s="75"/>
      <c r="GI23" s="75"/>
      <c r="GJ23" s="75"/>
      <c r="GK23" s="75"/>
      <c r="GL23" s="75"/>
      <c r="GM23" s="75"/>
      <c r="GN23" s="75"/>
      <c r="GO23" s="75"/>
      <c r="GP23" s="75"/>
      <c r="GQ23" s="75"/>
      <c r="GR23" s="75"/>
      <c r="GS23" s="75"/>
      <c r="GT23" s="75"/>
      <c r="GU23" s="75"/>
      <c r="GV23" s="75"/>
      <c r="GW23" s="75"/>
      <c r="GX23" s="75"/>
      <c r="GY23" s="75"/>
    </row>
    <row r="24" spans="1:214" s="72" customFormat="1" ht="18" customHeight="1">
      <c r="A24" s="403" t="s">
        <v>614</v>
      </c>
      <c r="B24" s="436">
        <v>25594.499977534768</v>
      </c>
      <c r="C24" s="436">
        <v>27657.588357054807</v>
      </c>
      <c r="D24" s="436">
        <v>-1814.3614799543211</v>
      </c>
      <c r="E24" s="436">
        <v>8320.3519432617177</v>
      </c>
      <c r="F24" s="436">
        <v>62.74684404999789</v>
      </c>
      <c r="G24" s="439" t="s">
        <v>598</v>
      </c>
      <c r="H24" s="439"/>
      <c r="I24" s="439"/>
      <c r="J24" s="439"/>
      <c r="K24" s="439"/>
      <c r="L24" s="439"/>
      <c r="M24" s="439"/>
      <c r="N24" s="439"/>
      <c r="O24" s="439"/>
      <c r="P24" s="439"/>
      <c r="Q24" s="439"/>
      <c r="R24" s="439"/>
      <c r="S24" s="439"/>
      <c r="T24" s="439"/>
      <c r="U24" s="439"/>
      <c r="V24" s="439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  <c r="CR24" s="75"/>
      <c r="CS24" s="75"/>
      <c r="CT24" s="75"/>
      <c r="CU24" s="75"/>
      <c r="CV24" s="75"/>
      <c r="CW24" s="75"/>
      <c r="CX24" s="75"/>
      <c r="CY24" s="75"/>
      <c r="CZ24" s="75"/>
      <c r="DA24" s="75"/>
      <c r="DB24" s="75"/>
      <c r="DC24" s="75"/>
      <c r="DD24" s="75"/>
      <c r="DE24" s="75"/>
      <c r="DF24" s="75"/>
      <c r="DG24" s="75"/>
      <c r="DH24" s="75"/>
      <c r="DI24" s="75"/>
      <c r="DJ24" s="75"/>
      <c r="DK24" s="75"/>
      <c r="DL24" s="75"/>
      <c r="DM24" s="75"/>
      <c r="DN24" s="75"/>
      <c r="DO24" s="75"/>
      <c r="DP24" s="75"/>
      <c r="DQ24" s="75"/>
      <c r="DR24" s="75"/>
      <c r="DS24" s="75"/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5"/>
      <c r="EF24" s="75"/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5"/>
      <c r="ES24" s="75"/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5"/>
      <c r="FF24" s="75"/>
      <c r="FG24" s="75"/>
      <c r="FH24" s="75"/>
      <c r="FI24" s="75"/>
      <c r="FJ24" s="75"/>
      <c r="FK24" s="75"/>
      <c r="FL24" s="75"/>
      <c r="FM24" s="75"/>
      <c r="FN24" s="75"/>
      <c r="FO24" s="75"/>
      <c r="FP24" s="75"/>
      <c r="FQ24" s="75"/>
      <c r="FR24" s="75"/>
      <c r="FS24" s="75"/>
      <c r="FT24" s="75"/>
      <c r="FU24" s="75"/>
      <c r="FV24" s="75"/>
      <c r="FW24" s="75"/>
      <c r="FX24" s="75"/>
      <c r="FY24" s="75"/>
      <c r="FZ24" s="75"/>
      <c r="GA24" s="75"/>
      <c r="GB24" s="75"/>
      <c r="GC24" s="75"/>
      <c r="GD24" s="75"/>
      <c r="GE24" s="75"/>
      <c r="GF24" s="75"/>
      <c r="GG24" s="75"/>
      <c r="GH24" s="75"/>
      <c r="GI24" s="75"/>
      <c r="GJ24" s="75"/>
      <c r="GK24" s="75"/>
      <c r="GL24" s="75"/>
      <c r="GM24" s="75"/>
      <c r="GN24" s="75"/>
      <c r="GO24" s="75"/>
      <c r="GP24" s="75"/>
      <c r="GQ24" s="75"/>
      <c r="GR24" s="75"/>
      <c r="GS24" s="75"/>
      <c r="GT24" s="75"/>
      <c r="GU24" s="75"/>
      <c r="GV24" s="75"/>
      <c r="GW24" s="75"/>
      <c r="GX24" s="75"/>
      <c r="GY24" s="75"/>
    </row>
    <row r="25" spans="1:214" s="72" customFormat="1" ht="18" customHeight="1">
      <c r="A25" s="403"/>
      <c r="B25" s="708"/>
      <c r="C25" s="522"/>
      <c r="D25" s="522"/>
      <c r="E25" s="436"/>
      <c r="F25" s="521"/>
      <c r="G25" s="397"/>
      <c r="H25" s="432"/>
      <c r="I25" s="432"/>
      <c r="J25" s="432"/>
      <c r="K25" s="432"/>
      <c r="L25" s="432"/>
      <c r="M25" s="432"/>
      <c r="N25" s="432"/>
      <c r="O25" s="432"/>
      <c r="P25" s="432"/>
      <c r="Q25" s="432"/>
      <c r="R25" s="432"/>
      <c r="S25" s="432"/>
      <c r="T25" s="432"/>
      <c r="U25" s="432"/>
      <c r="V25" s="432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75"/>
      <c r="DH25" s="75"/>
      <c r="DI25" s="75"/>
      <c r="DJ25" s="75"/>
      <c r="DK25" s="75"/>
      <c r="DL25" s="75"/>
      <c r="DM25" s="75"/>
      <c r="DN25" s="75"/>
      <c r="DO25" s="75"/>
      <c r="DP25" s="75"/>
      <c r="DQ25" s="75"/>
      <c r="DR25" s="75"/>
      <c r="DS25" s="75"/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5"/>
      <c r="EF25" s="75"/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5"/>
      <c r="ES25" s="75"/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5"/>
      <c r="FF25" s="75"/>
      <c r="FG25" s="75"/>
      <c r="FH25" s="75"/>
      <c r="FI25" s="75"/>
      <c r="FJ25" s="75"/>
      <c r="FK25" s="75"/>
      <c r="FL25" s="75"/>
      <c r="FM25" s="75"/>
      <c r="FN25" s="75"/>
      <c r="FO25" s="75"/>
      <c r="FP25" s="75"/>
      <c r="FQ25" s="75"/>
      <c r="FR25" s="75"/>
      <c r="FS25" s="75"/>
      <c r="FT25" s="75"/>
      <c r="FU25" s="75"/>
      <c r="FV25" s="75"/>
      <c r="FW25" s="75"/>
      <c r="FX25" s="75"/>
      <c r="FY25" s="75"/>
      <c r="FZ25" s="75"/>
      <c r="GA25" s="75"/>
      <c r="GB25" s="75"/>
      <c r="GC25" s="75"/>
      <c r="GD25" s="75"/>
      <c r="GE25" s="75"/>
      <c r="GF25" s="75"/>
      <c r="GG25" s="75"/>
      <c r="GH25" s="75"/>
      <c r="GI25" s="75"/>
      <c r="GJ25" s="75"/>
      <c r="GK25" s="75"/>
      <c r="GL25" s="75"/>
      <c r="GM25" s="75"/>
      <c r="GN25" s="75"/>
      <c r="GO25" s="75"/>
      <c r="GP25" s="75"/>
      <c r="GQ25" s="75"/>
      <c r="GR25" s="75"/>
      <c r="GS25" s="75"/>
      <c r="GT25" s="75"/>
      <c r="GU25" s="75"/>
      <c r="GV25" s="75"/>
      <c r="GW25" s="75"/>
      <c r="GX25" s="75"/>
      <c r="GY25" s="75"/>
    </row>
    <row r="26" spans="1:214" ht="18" customHeight="1">
      <c r="A26" s="346" t="s">
        <v>258</v>
      </c>
      <c r="B26" s="515">
        <v>51402.750000000007</v>
      </c>
      <c r="C26" s="515">
        <v>54053.17500000001</v>
      </c>
      <c r="D26" s="515">
        <v>34595.204000000005</v>
      </c>
      <c r="E26" s="515">
        <v>38108.954999999994</v>
      </c>
      <c r="F26" s="515">
        <v>31302.394</v>
      </c>
      <c r="G26" s="508" t="s">
        <v>301</v>
      </c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  <c r="BM26" s="73"/>
      <c r="BN26" s="73"/>
      <c r="BO26" s="73"/>
      <c r="BP26" s="73"/>
      <c r="BQ26" s="73"/>
      <c r="BR26" s="73"/>
      <c r="BS26" s="73"/>
      <c r="BT26" s="73"/>
      <c r="BU26" s="73"/>
      <c r="BV26" s="73"/>
      <c r="BW26" s="73"/>
      <c r="BX26" s="73"/>
      <c r="BY26" s="73"/>
      <c r="BZ26" s="73"/>
      <c r="CA26" s="73"/>
      <c r="CB26" s="73"/>
      <c r="CC26" s="73"/>
      <c r="CD26" s="73"/>
      <c r="CE26" s="73"/>
      <c r="CF26" s="73"/>
      <c r="CG26" s="73"/>
      <c r="CH26" s="73"/>
      <c r="CI26" s="73"/>
      <c r="CJ26" s="73"/>
      <c r="CK26" s="73"/>
      <c r="CL26" s="73"/>
      <c r="CM26" s="73"/>
      <c r="CN26" s="73"/>
      <c r="CO26" s="73"/>
      <c r="CP26" s="73"/>
      <c r="CQ26" s="73"/>
      <c r="CR26" s="73"/>
      <c r="CS26" s="73"/>
      <c r="CT26" s="73"/>
      <c r="CU26" s="73"/>
      <c r="CV26" s="73"/>
      <c r="CW26" s="73"/>
      <c r="CX26" s="73"/>
      <c r="CY26" s="73"/>
      <c r="CZ26" s="73"/>
      <c r="DA26" s="73"/>
      <c r="DB26" s="73"/>
      <c r="DC26" s="73"/>
      <c r="DD26" s="73"/>
      <c r="DE26" s="73"/>
      <c r="DF26" s="73"/>
      <c r="DG26" s="73"/>
      <c r="DH26" s="73"/>
      <c r="DI26" s="73"/>
      <c r="DJ26" s="73"/>
      <c r="DK26" s="73"/>
      <c r="DL26" s="73"/>
      <c r="DM26" s="73"/>
      <c r="DN26" s="73"/>
      <c r="DO26" s="73"/>
      <c r="DP26" s="73"/>
      <c r="DQ26" s="73"/>
      <c r="DR26" s="73"/>
      <c r="DS26" s="73"/>
      <c r="DT26" s="73"/>
      <c r="DU26" s="73"/>
      <c r="DV26" s="73"/>
      <c r="DW26" s="73"/>
      <c r="DX26" s="73"/>
      <c r="DY26" s="73"/>
      <c r="DZ26" s="73"/>
      <c r="EA26" s="73"/>
      <c r="EB26" s="73"/>
      <c r="EC26" s="73"/>
      <c r="ED26" s="73"/>
      <c r="EE26" s="73"/>
      <c r="EF26" s="73"/>
      <c r="EG26" s="73"/>
      <c r="EH26" s="73"/>
      <c r="EI26" s="73"/>
      <c r="EJ26" s="73"/>
      <c r="EK26" s="73"/>
      <c r="EL26" s="73"/>
      <c r="EM26" s="73"/>
      <c r="EN26" s="73"/>
      <c r="EO26" s="73"/>
      <c r="EP26" s="73"/>
      <c r="EQ26" s="73"/>
      <c r="ER26" s="73"/>
      <c r="ES26" s="73"/>
      <c r="ET26" s="73"/>
      <c r="EU26" s="73"/>
      <c r="EV26" s="73"/>
      <c r="EW26" s="73"/>
      <c r="EX26" s="73"/>
      <c r="EY26" s="73"/>
      <c r="EZ26" s="73"/>
      <c r="FA26" s="73"/>
      <c r="FB26" s="73"/>
      <c r="FC26" s="73"/>
      <c r="FD26" s="73"/>
      <c r="FE26" s="73"/>
      <c r="FF26" s="73"/>
      <c r="FG26" s="73"/>
      <c r="FH26" s="73"/>
      <c r="FI26" s="73"/>
      <c r="FJ26" s="73"/>
      <c r="FK26" s="73"/>
      <c r="FL26" s="73"/>
      <c r="FM26" s="73"/>
      <c r="FN26" s="73"/>
      <c r="FO26" s="73"/>
      <c r="FP26" s="73"/>
      <c r="FQ26" s="73"/>
      <c r="FR26" s="73"/>
      <c r="FS26" s="73"/>
      <c r="FT26" s="73"/>
      <c r="FU26" s="73"/>
      <c r="FV26" s="73"/>
      <c r="FW26" s="73"/>
      <c r="FX26" s="73"/>
      <c r="FY26" s="73"/>
      <c r="FZ26" s="73"/>
      <c r="GA26" s="73"/>
      <c r="GB26" s="73"/>
      <c r="GC26" s="73"/>
      <c r="GD26" s="73"/>
      <c r="GE26" s="73"/>
      <c r="GF26" s="73"/>
      <c r="GG26" s="73"/>
      <c r="GH26" s="73"/>
      <c r="GI26" s="73"/>
      <c r="GJ26" s="73"/>
      <c r="GK26" s="73"/>
      <c r="GL26" s="73"/>
      <c r="GM26" s="73"/>
      <c r="GN26" s="73"/>
      <c r="GO26" s="73"/>
      <c r="GP26" s="73"/>
      <c r="GQ26" s="73"/>
      <c r="GR26" s="73"/>
      <c r="GS26" s="73"/>
      <c r="GT26" s="73"/>
      <c r="GU26" s="73"/>
      <c r="GV26" s="73"/>
      <c r="GW26" s="73"/>
      <c r="GX26" s="73"/>
      <c r="GY26" s="73"/>
    </row>
    <row r="27" spans="1:214" s="72" customFormat="1" ht="18" customHeight="1">
      <c r="A27" s="359" t="s">
        <v>523</v>
      </c>
      <c r="B27" s="514">
        <v>1134.4290000000001</v>
      </c>
      <c r="C27" s="514">
        <v>759.36900000000003</v>
      </c>
      <c r="D27" s="514">
        <v>502.57499999999999</v>
      </c>
      <c r="E27" s="514">
        <v>494.70100000000002</v>
      </c>
      <c r="F27" s="514">
        <v>638.88800000000003</v>
      </c>
      <c r="G27" s="215" t="s">
        <v>672</v>
      </c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5"/>
      <c r="CH27" s="75"/>
      <c r="CI27" s="75"/>
      <c r="CJ27" s="75"/>
      <c r="CK27" s="75"/>
      <c r="CL27" s="75"/>
      <c r="CM27" s="75"/>
      <c r="CN27" s="75"/>
      <c r="CO27" s="75"/>
      <c r="CP27" s="75"/>
      <c r="CQ27" s="75"/>
      <c r="CR27" s="75"/>
      <c r="CS27" s="75"/>
      <c r="CT27" s="75"/>
      <c r="CU27" s="75"/>
      <c r="CV27" s="75"/>
      <c r="CW27" s="75"/>
      <c r="CX27" s="75"/>
      <c r="CY27" s="75"/>
      <c r="CZ27" s="75"/>
      <c r="DA27" s="75"/>
      <c r="DB27" s="75"/>
      <c r="DC27" s="75"/>
      <c r="DD27" s="75"/>
      <c r="DE27" s="75"/>
      <c r="DF27" s="75"/>
      <c r="DG27" s="75"/>
      <c r="DH27" s="75"/>
      <c r="DI27" s="75"/>
      <c r="DJ27" s="75"/>
      <c r="DK27" s="75"/>
      <c r="DL27" s="75"/>
      <c r="DM27" s="75"/>
      <c r="DN27" s="75"/>
      <c r="DO27" s="75"/>
      <c r="DP27" s="75"/>
      <c r="DQ27" s="75"/>
      <c r="DR27" s="75"/>
      <c r="DS27" s="75"/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5"/>
      <c r="EF27" s="75"/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5"/>
      <c r="ES27" s="75"/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5"/>
      <c r="FF27" s="75"/>
      <c r="FG27" s="75"/>
      <c r="FH27" s="75"/>
      <c r="FI27" s="75"/>
      <c r="FJ27" s="75"/>
      <c r="FK27" s="75"/>
      <c r="FL27" s="75"/>
      <c r="FM27" s="75"/>
      <c r="FN27" s="75"/>
      <c r="FO27" s="75"/>
      <c r="FP27" s="75"/>
      <c r="FQ27" s="75"/>
      <c r="FR27" s="75"/>
      <c r="FS27" s="75"/>
      <c r="FT27" s="75"/>
      <c r="FU27" s="75"/>
      <c r="FV27" s="75"/>
      <c r="FW27" s="75"/>
      <c r="FX27" s="75"/>
      <c r="FY27" s="75"/>
      <c r="FZ27" s="75"/>
      <c r="GA27" s="75"/>
      <c r="GB27" s="75"/>
      <c r="GC27" s="75"/>
      <c r="GD27" s="75"/>
      <c r="GE27" s="75"/>
      <c r="GF27" s="75"/>
      <c r="GG27" s="75"/>
      <c r="GH27" s="75"/>
      <c r="GI27" s="75"/>
      <c r="GJ27" s="75"/>
      <c r="GK27" s="75"/>
      <c r="GL27" s="75"/>
      <c r="GM27" s="75"/>
      <c r="GN27" s="75"/>
      <c r="GO27" s="75"/>
      <c r="GP27" s="75"/>
      <c r="GQ27" s="75"/>
      <c r="GR27" s="75"/>
      <c r="GS27" s="75"/>
      <c r="GT27" s="75"/>
      <c r="GU27" s="75"/>
      <c r="GV27" s="75"/>
      <c r="GW27" s="75"/>
      <c r="GX27" s="75"/>
      <c r="GY27" s="75"/>
    </row>
    <row r="28" spans="1:214" ht="18" customHeight="1">
      <c r="A28" s="359" t="s">
        <v>519</v>
      </c>
      <c r="B28" s="514">
        <v>14951.264999999999</v>
      </c>
      <c r="C28" s="514">
        <v>17203.436000000002</v>
      </c>
      <c r="D28" s="514">
        <v>8688.6320000000014</v>
      </c>
      <c r="E28" s="514">
        <v>14030.677</v>
      </c>
      <c r="F28" s="514">
        <v>9400.8050000000003</v>
      </c>
      <c r="G28" s="309" t="s">
        <v>303</v>
      </c>
      <c r="H28" s="309"/>
      <c r="I28" s="309"/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09"/>
      <c r="U28" s="309"/>
      <c r="V28" s="309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  <c r="EX28" s="73"/>
      <c r="EY28" s="73"/>
      <c r="EZ28" s="73"/>
      <c r="FA28" s="73"/>
      <c r="FB28" s="73"/>
      <c r="FC28" s="73"/>
      <c r="FD28" s="73"/>
      <c r="FE28" s="73"/>
      <c r="FF28" s="73"/>
      <c r="FG28" s="73"/>
      <c r="FH28" s="73"/>
      <c r="FI28" s="73"/>
      <c r="FJ28" s="73"/>
      <c r="FK28" s="73"/>
      <c r="FL28" s="73"/>
      <c r="FM28" s="73"/>
      <c r="FN28" s="73"/>
      <c r="FO28" s="73"/>
      <c r="FP28" s="73"/>
      <c r="FQ28" s="73"/>
      <c r="FR28" s="73"/>
      <c r="FS28" s="73"/>
      <c r="FT28" s="73"/>
      <c r="FU28" s="73"/>
      <c r="FV28" s="73"/>
      <c r="FW28" s="73"/>
      <c r="FX28" s="73"/>
      <c r="FY28" s="73"/>
      <c r="FZ28" s="73"/>
      <c r="GA28" s="73"/>
      <c r="GB28" s="73"/>
      <c r="GC28" s="73"/>
      <c r="GD28" s="73"/>
      <c r="GE28" s="73"/>
      <c r="GF28" s="73"/>
      <c r="GG28" s="73"/>
      <c r="GH28" s="73"/>
      <c r="GI28" s="73"/>
      <c r="GJ28" s="73"/>
      <c r="GK28" s="73"/>
      <c r="GL28" s="73"/>
      <c r="GM28" s="73"/>
      <c r="GN28" s="73"/>
      <c r="GO28" s="73"/>
      <c r="GP28" s="73"/>
      <c r="GQ28" s="73"/>
      <c r="GR28" s="73"/>
      <c r="GS28" s="73"/>
      <c r="GT28" s="73"/>
      <c r="GU28" s="73"/>
      <c r="GV28" s="73"/>
      <c r="GW28" s="73"/>
      <c r="GX28" s="73"/>
      <c r="GY28" s="73"/>
    </row>
    <row r="29" spans="1:214" s="72" customFormat="1" ht="18" customHeight="1">
      <c r="A29" s="359" t="s">
        <v>362</v>
      </c>
      <c r="B29" s="437">
        <v>12280.06</v>
      </c>
      <c r="C29" s="437">
        <v>13408.42</v>
      </c>
      <c r="D29" s="437">
        <v>8074.9650000000001</v>
      </c>
      <c r="E29" s="437">
        <v>6329.2619999999997</v>
      </c>
      <c r="F29" s="437">
        <v>5982.8910000000005</v>
      </c>
      <c r="G29" s="316" t="s">
        <v>306</v>
      </c>
      <c r="H29" s="316"/>
      <c r="I29" s="316"/>
      <c r="J29" s="316"/>
      <c r="K29" s="316"/>
      <c r="L29" s="316"/>
      <c r="M29" s="316"/>
      <c r="N29" s="316"/>
      <c r="O29" s="316"/>
      <c r="P29" s="316"/>
      <c r="Q29" s="316"/>
      <c r="R29" s="316"/>
      <c r="S29" s="316"/>
      <c r="T29" s="316"/>
      <c r="U29" s="316"/>
      <c r="V29" s="316"/>
      <c r="W29" s="75"/>
      <c r="X29" s="75"/>
      <c r="Y29" s="75"/>
      <c r="Z29" s="75"/>
      <c r="AA29" s="75"/>
      <c r="AB29" s="75"/>
      <c r="AC29" s="75"/>
      <c r="AD29" s="75"/>
      <c r="AE29" s="75"/>
      <c r="AF29" s="75"/>
      <c r="AG29" s="75"/>
      <c r="AH29" s="75"/>
      <c r="AI29" s="75"/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5"/>
      <c r="BU29" s="75"/>
      <c r="BV29" s="75"/>
      <c r="BW29" s="75"/>
      <c r="BX29" s="75"/>
      <c r="BY29" s="75"/>
      <c r="BZ29" s="75"/>
      <c r="CA29" s="75"/>
      <c r="CB29" s="75"/>
      <c r="CC29" s="75"/>
      <c r="CD29" s="75"/>
      <c r="CE29" s="75"/>
      <c r="CF29" s="75"/>
      <c r="CG29" s="75"/>
      <c r="CH29" s="75"/>
      <c r="CI29" s="75"/>
      <c r="CJ29" s="75"/>
      <c r="CK29" s="75"/>
      <c r="CL29" s="75"/>
      <c r="CM29" s="75"/>
      <c r="CN29" s="75"/>
      <c r="CO29" s="75"/>
      <c r="CP29" s="75"/>
      <c r="CQ29" s="75"/>
      <c r="CR29" s="75"/>
      <c r="CS29" s="75"/>
      <c r="CT29" s="75"/>
      <c r="CU29" s="75"/>
      <c r="CV29" s="75"/>
      <c r="CW29" s="75"/>
      <c r="CX29" s="75"/>
      <c r="CY29" s="75"/>
      <c r="CZ29" s="75"/>
      <c r="DA29" s="75"/>
      <c r="DB29" s="75"/>
      <c r="DC29" s="75"/>
      <c r="DD29" s="75"/>
      <c r="DE29" s="75"/>
      <c r="DF29" s="75"/>
      <c r="DG29" s="75"/>
      <c r="DH29" s="75"/>
      <c r="DI29" s="75"/>
      <c r="DJ29" s="75"/>
      <c r="DK29" s="75"/>
      <c r="DL29" s="75"/>
      <c r="DM29" s="75"/>
      <c r="DN29" s="75"/>
      <c r="DO29" s="75"/>
      <c r="DP29" s="75"/>
      <c r="DQ29" s="75"/>
      <c r="DR29" s="75"/>
      <c r="DS29" s="75"/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5"/>
      <c r="EF29" s="75"/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5"/>
      <c r="ES29" s="75"/>
      <c r="ET29" s="75"/>
      <c r="EU29" s="75"/>
      <c r="EV29" s="75"/>
      <c r="EW29" s="75"/>
      <c r="EX29" s="75"/>
      <c r="EY29" s="75"/>
      <c r="EZ29" s="75"/>
      <c r="FA29" s="75"/>
      <c r="FB29" s="75"/>
      <c r="FC29" s="75"/>
      <c r="FD29" s="75"/>
      <c r="FE29" s="75"/>
      <c r="FF29" s="75"/>
      <c r="FG29" s="75"/>
      <c r="FH29" s="75"/>
      <c r="FI29" s="75"/>
      <c r="FJ29" s="75"/>
      <c r="FK29" s="75"/>
      <c r="FL29" s="75"/>
      <c r="FM29" s="75"/>
      <c r="FN29" s="75"/>
      <c r="FO29" s="75"/>
      <c r="FP29" s="75"/>
      <c r="FQ29" s="75"/>
      <c r="FR29" s="75"/>
      <c r="FS29" s="75"/>
      <c r="FT29" s="75"/>
      <c r="FU29" s="75"/>
      <c r="FV29" s="75"/>
      <c r="FW29" s="75"/>
      <c r="FX29" s="75"/>
      <c r="FY29" s="75"/>
      <c r="FZ29" s="75"/>
      <c r="GA29" s="75"/>
      <c r="GB29" s="75"/>
      <c r="GC29" s="75"/>
      <c r="GD29" s="75"/>
      <c r="GE29" s="75"/>
      <c r="GF29" s="75"/>
      <c r="GG29" s="75"/>
      <c r="GH29" s="75"/>
      <c r="GI29" s="75"/>
      <c r="GJ29" s="75"/>
      <c r="GK29" s="75"/>
      <c r="GL29" s="75"/>
      <c r="GM29" s="75"/>
      <c r="GN29" s="75"/>
      <c r="GO29" s="75"/>
      <c r="GP29" s="75"/>
      <c r="GQ29" s="75"/>
      <c r="GR29" s="75"/>
      <c r="GS29" s="75"/>
      <c r="GT29" s="75"/>
      <c r="GU29" s="75"/>
      <c r="GV29" s="75"/>
      <c r="GW29" s="75"/>
      <c r="GX29" s="75"/>
      <c r="GY29" s="75"/>
    </row>
    <row r="30" spans="1:214" ht="18" customHeight="1">
      <c r="A30" s="359" t="s">
        <v>524</v>
      </c>
      <c r="B30" s="437">
        <v>3499.5419999999999</v>
      </c>
      <c r="C30" s="437">
        <v>3548.9250000000002</v>
      </c>
      <c r="D30" s="437">
        <v>318.05599999999998</v>
      </c>
      <c r="E30" s="437">
        <v>334.13900000000001</v>
      </c>
      <c r="F30" s="437">
        <v>290.79599999999999</v>
      </c>
      <c r="G30" s="316" t="s">
        <v>682</v>
      </c>
      <c r="H30" s="316"/>
      <c r="I30" s="316"/>
      <c r="J30" s="316"/>
      <c r="K30" s="316"/>
      <c r="L30" s="316"/>
      <c r="M30" s="316"/>
      <c r="N30" s="316"/>
      <c r="O30" s="316"/>
      <c r="P30" s="316"/>
      <c r="Q30" s="316"/>
      <c r="R30" s="316"/>
      <c r="S30" s="316"/>
      <c r="T30" s="316"/>
      <c r="U30" s="316"/>
      <c r="V30" s="316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  <c r="AW30" s="73"/>
      <c r="AX30" s="73"/>
      <c r="AY30" s="73"/>
      <c r="AZ30" s="73"/>
      <c r="BA30" s="73"/>
      <c r="BB30" s="73"/>
      <c r="BC30" s="73"/>
      <c r="BD30" s="73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3"/>
      <c r="CB30" s="73"/>
      <c r="CC30" s="73"/>
      <c r="CD30" s="73"/>
      <c r="CE30" s="73"/>
      <c r="CF30" s="73"/>
      <c r="CG30" s="73"/>
      <c r="CH30" s="73"/>
      <c r="CI30" s="73"/>
      <c r="CJ30" s="73"/>
      <c r="CK30" s="73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  <c r="DS30" s="73"/>
      <c r="DT30" s="73"/>
      <c r="DU30" s="73"/>
      <c r="DV30" s="73"/>
      <c r="DW30" s="73"/>
      <c r="DX30" s="73"/>
      <c r="DY30" s="73"/>
      <c r="DZ30" s="73"/>
      <c r="EA30" s="73"/>
      <c r="EB30" s="73"/>
      <c r="EC30" s="73"/>
      <c r="ED30" s="73"/>
      <c r="EE30" s="73"/>
      <c r="EF30" s="73"/>
      <c r="EG30" s="73"/>
      <c r="EH30" s="73"/>
      <c r="EI30" s="73"/>
      <c r="EJ30" s="73"/>
      <c r="EK30" s="73"/>
      <c r="EL30" s="73"/>
      <c r="EM30" s="73"/>
      <c r="EN30" s="73"/>
      <c r="EO30" s="73"/>
      <c r="EP30" s="73"/>
      <c r="EQ30" s="73"/>
      <c r="ER30" s="73"/>
      <c r="ES30" s="73"/>
      <c r="ET30" s="73"/>
      <c r="EU30" s="73"/>
      <c r="EV30" s="73"/>
      <c r="EW30" s="73"/>
      <c r="EX30" s="73"/>
      <c r="EY30" s="73"/>
      <c r="EZ30" s="73"/>
      <c r="FA30" s="73"/>
      <c r="FB30" s="73"/>
      <c r="FC30" s="73"/>
      <c r="FD30" s="73"/>
      <c r="FE30" s="73"/>
      <c r="FF30" s="73"/>
      <c r="FG30" s="73"/>
      <c r="FH30" s="73"/>
      <c r="FI30" s="73"/>
      <c r="FJ30" s="73"/>
      <c r="FK30" s="73"/>
      <c r="FL30" s="73"/>
      <c r="FM30" s="73"/>
      <c r="FN30" s="73"/>
      <c r="FO30" s="73"/>
      <c r="FP30" s="73"/>
      <c r="FQ30" s="73"/>
      <c r="FR30" s="73"/>
      <c r="FS30" s="73"/>
      <c r="FT30" s="73"/>
      <c r="FU30" s="73"/>
      <c r="FV30" s="73"/>
      <c r="FW30" s="73"/>
      <c r="FX30" s="73"/>
      <c r="FY30" s="73"/>
      <c r="FZ30" s="73"/>
      <c r="GA30" s="73"/>
      <c r="GB30" s="73"/>
      <c r="GC30" s="73"/>
      <c r="GD30" s="73"/>
      <c r="GE30" s="73"/>
      <c r="GF30" s="73"/>
      <c r="GG30" s="73"/>
      <c r="GH30" s="73"/>
      <c r="GI30" s="73"/>
      <c r="GJ30" s="73"/>
      <c r="GK30" s="73"/>
      <c r="GL30" s="73"/>
      <c r="GM30" s="73"/>
      <c r="GN30" s="73"/>
      <c r="GO30" s="73"/>
      <c r="GP30" s="73"/>
      <c r="GQ30" s="73"/>
      <c r="GR30" s="73"/>
      <c r="GS30" s="73"/>
      <c r="GT30" s="73"/>
      <c r="GU30" s="73"/>
      <c r="GV30" s="73"/>
      <c r="GW30" s="73"/>
      <c r="GX30" s="73"/>
      <c r="GY30" s="73"/>
      <c r="GZ30" s="73"/>
      <c r="HA30" s="73"/>
      <c r="HB30" s="73"/>
      <c r="HC30" s="73"/>
      <c r="HD30" s="73"/>
      <c r="HE30" s="73"/>
      <c r="HF30" s="73"/>
    </row>
    <row r="31" spans="1:214" ht="18" customHeight="1">
      <c r="A31" s="359" t="s">
        <v>525</v>
      </c>
      <c r="B31" s="437">
        <v>19461.687000000002</v>
      </c>
      <c r="C31" s="437">
        <v>19057.492000000002</v>
      </c>
      <c r="D31" s="437">
        <v>16886.233</v>
      </c>
      <c r="E31" s="437">
        <v>16806.328999999998</v>
      </c>
      <c r="F31" s="437">
        <v>14882.912</v>
      </c>
      <c r="G31" s="316" t="s">
        <v>517</v>
      </c>
      <c r="H31" s="316"/>
      <c r="I31" s="316"/>
      <c r="J31" s="316"/>
      <c r="K31" s="316"/>
      <c r="L31" s="316"/>
      <c r="M31" s="316"/>
      <c r="N31" s="316"/>
      <c r="O31" s="316"/>
      <c r="P31" s="316"/>
      <c r="Q31" s="316"/>
      <c r="R31" s="316"/>
      <c r="S31" s="316"/>
      <c r="T31" s="316"/>
      <c r="U31" s="316"/>
      <c r="V31" s="316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3"/>
      <c r="CB31" s="73"/>
      <c r="CC31" s="73"/>
      <c r="CD31" s="73"/>
      <c r="CE31" s="73"/>
      <c r="CF31" s="73"/>
      <c r="CG31" s="73"/>
      <c r="CH31" s="73"/>
      <c r="CI31" s="73"/>
      <c r="CJ31" s="73"/>
      <c r="CK31" s="73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  <c r="DS31" s="73"/>
      <c r="DT31" s="73"/>
      <c r="DU31" s="73"/>
      <c r="DV31" s="73"/>
      <c r="DW31" s="73"/>
      <c r="DX31" s="73"/>
      <c r="DY31" s="73"/>
      <c r="DZ31" s="73"/>
      <c r="EA31" s="73"/>
      <c r="EB31" s="73"/>
      <c r="EC31" s="73"/>
      <c r="ED31" s="73"/>
      <c r="EE31" s="73"/>
      <c r="EF31" s="73"/>
      <c r="EG31" s="73"/>
      <c r="EH31" s="73"/>
      <c r="EI31" s="73"/>
      <c r="EJ31" s="73"/>
      <c r="EK31" s="73"/>
      <c r="EL31" s="73"/>
      <c r="EM31" s="73"/>
      <c r="EN31" s="73"/>
      <c r="EO31" s="73"/>
      <c r="EP31" s="73"/>
      <c r="EQ31" s="73"/>
      <c r="ER31" s="73"/>
      <c r="ES31" s="73"/>
      <c r="ET31" s="73"/>
      <c r="EU31" s="73"/>
      <c r="EV31" s="73"/>
      <c r="EW31" s="73"/>
      <c r="EX31" s="73"/>
      <c r="EY31" s="73"/>
      <c r="EZ31" s="73"/>
      <c r="FA31" s="73"/>
      <c r="FB31" s="73"/>
      <c r="FC31" s="73"/>
      <c r="FD31" s="73"/>
      <c r="FE31" s="73"/>
      <c r="FF31" s="73"/>
      <c r="FG31" s="73"/>
      <c r="FH31" s="73"/>
      <c r="FI31" s="73"/>
      <c r="FJ31" s="73"/>
      <c r="FK31" s="73"/>
      <c r="FL31" s="73"/>
      <c r="FM31" s="73"/>
      <c r="FN31" s="73"/>
      <c r="FO31" s="73"/>
      <c r="FP31" s="73"/>
      <c r="FQ31" s="73"/>
      <c r="FR31" s="73"/>
      <c r="FS31" s="73"/>
      <c r="FT31" s="73"/>
      <c r="FU31" s="73"/>
      <c r="FV31" s="73"/>
      <c r="FW31" s="73"/>
      <c r="FX31" s="73"/>
      <c r="FY31" s="73"/>
      <c r="FZ31" s="73"/>
      <c r="GA31" s="73"/>
      <c r="GB31" s="73"/>
      <c r="GC31" s="73"/>
      <c r="GD31" s="73"/>
      <c r="GE31" s="73"/>
      <c r="GF31" s="73"/>
      <c r="GG31" s="73"/>
      <c r="GH31" s="73"/>
      <c r="GI31" s="73"/>
      <c r="GJ31" s="73"/>
      <c r="GK31" s="73"/>
      <c r="GL31" s="73"/>
      <c r="GM31" s="73"/>
      <c r="GN31" s="73"/>
      <c r="GO31" s="73"/>
      <c r="GP31" s="73"/>
      <c r="GQ31" s="73"/>
      <c r="GR31" s="73"/>
      <c r="GS31" s="73"/>
      <c r="GT31" s="73"/>
      <c r="GU31" s="73"/>
      <c r="GV31" s="73"/>
      <c r="GW31" s="73"/>
      <c r="GX31" s="73"/>
      <c r="GY31" s="73"/>
      <c r="GZ31" s="73"/>
      <c r="HA31" s="73"/>
      <c r="HB31" s="73"/>
      <c r="HC31" s="73"/>
      <c r="HD31" s="73"/>
      <c r="HE31" s="73"/>
      <c r="HF31" s="73"/>
    </row>
    <row r="32" spans="1:214" ht="18" customHeight="1">
      <c r="A32" s="359" t="s">
        <v>526</v>
      </c>
      <c r="B32" s="437">
        <v>75.76700000000001</v>
      </c>
      <c r="C32" s="437">
        <v>75.533000000000001</v>
      </c>
      <c r="D32" s="437">
        <v>124.74299999999999</v>
      </c>
      <c r="E32" s="437">
        <v>113.84699999999999</v>
      </c>
      <c r="F32" s="437">
        <v>106.102</v>
      </c>
      <c r="G32" s="337" t="s">
        <v>674</v>
      </c>
      <c r="H32" s="337"/>
      <c r="I32" s="337"/>
      <c r="J32" s="337"/>
      <c r="K32" s="337"/>
      <c r="L32" s="337"/>
      <c r="M32" s="337"/>
      <c r="N32" s="337"/>
      <c r="O32" s="337"/>
      <c r="P32" s="337"/>
      <c r="Q32" s="337"/>
      <c r="R32" s="337"/>
      <c r="S32" s="337"/>
      <c r="T32" s="337"/>
      <c r="U32" s="337"/>
      <c r="V32" s="337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  <c r="AW32" s="73"/>
      <c r="AX32" s="73"/>
      <c r="AY32" s="73"/>
      <c r="AZ32" s="73"/>
      <c r="BA32" s="73"/>
      <c r="BB32" s="73"/>
      <c r="BC32" s="73"/>
      <c r="BD32" s="73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3"/>
      <c r="CB32" s="73"/>
      <c r="CC32" s="73"/>
      <c r="CD32" s="73"/>
      <c r="CE32" s="73"/>
      <c r="CF32" s="73"/>
      <c r="CG32" s="73"/>
      <c r="CH32" s="73"/>
      <c r="CI32" s="73"/>
      <c r="CJ32" s="73"/>
      <c r="CK32" s="73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  <c r="DS32" s="73"/>
      <c r="DT32" s="73"/>
      <c r="DU32" s="73"/>
      <c r="DV32" s="73"/>
      <c r="DW32" s="73"/>
      <c r="DX32" s="73"/>
      <c r="DY32" s="73"/>
      <c r="DZ32" s="73"/>
      <c r="EA32" s="73"/>
      <c r="EB32" s="73"/>
      <c r="EC32" s="73"/>
      <c r="ED32" s="73"/>
      <c r="EE32" s="73"/>
      <c r="EF32" s="73"/>
      <c r="EG32" s="73"/>
      <c r="EH32" s="73"/>
      <c r="EI32" s="73"/>
      <c r="EJ32" s="73"/>
      <c r="EK32" s="73"/>
      <c r="EL32" s="73"/>
      <c r="EM32" s="73"/>
      <c r="EN32" s="73"/>
      <c r="EO32" s="73"/>
      <c r="EP32" s="73"/>
      <c r="EQ32" s="73"/>
      <c r="ER32" s="73"/>
      <c r="ES32" s="73"/>
      <c r="ET32" s="73"/>
      <c r="EU32" s="73"/>
      <c r="EV32" s="73"/>
      <c r="EW32" s="73"/>
      <c r="EX32" s="73"/>
      <c r="EY32" s="73"/>
      <c r="EZ32" s="73"/>
      <c r="FA32" s="73"/>
      <c r="FB32" s="73"/>
      <c r="FC32" s="73"/>
      <c r="FD32" s="73"/>
      <c r="FE32" s="73"/>
      <c r="FF32" s="73"/>
      <c r="FG32" s="73"/>
      <c r="FH32" s="73"/>
      <c r="FI32" s="73"/>
      <c r="FJ32" s="73"/>
      <c r="FK32" s="73"/>
      <c r="FL32" s="73"/>
      <c r="FM32" s="73"/>
      <c r="FN32" s="73"/>
      <c r="FO32" s="73"/>
      <c r="FP32" s="73"/>
      <c r="FQ32" s="73"/>
      <c r="FR32" s="73"/>
      <c r="FS32" s="73"/>
      <c r="FT32" s="73"/>
      <c r="FU32" s="73"/>
      <c r="FV32" s="73"/>
      <c r="FW32" s="73"/>
      <c r="FX32" s="73"/>
      <c r="FY32" s="73"/>
      <c r="FZ32" s="73"/>
      <c r="GA32" s="73"/>
      <c r="GB32" s="73"/>
      <c r="GC32" s="73"/>
      <c r="GD32" s="73"/>
      <c r="GE32" s="73"/>
      <c r="GF32" s="73"/>
      <c r="GG32" s="73"/>
      <c r="GH32" s="73"/>
      <c r="GI32" s="73"/>
      <c r="GJ32" s="73"/>
      <c r="GK32" s="73"/>
      <c r="GL32" s="73"/>
      <c r="GM32" s="73"/>
      <c r="GN32" s="73"/>
      <c r="GO32" s="73"/>
      <c r="GP32" s="73"/>
      <c r="GQ32" s="73"/>
      <c r="GR32" s="73"/>
      <c r="GS32" s="73"/>
      <c r="GT32" s="73"/>
      <c r="GU32" s="73"/>
      <c r="GV32" s="73"/>
      <c r="GW32" s="73"/>
      <c r="GX32" s="73"/>
      <c r="GY32" s="73"/>
      <c r="GZ32" s="73"/>
      <c r="HA32" s="73"/>
      <c r="HB32" s="73"/>
      <c r="HC32" s="73"/>
      <c r="HD32" s="73"/>
      <c r="HE32" s="73"/>
      <c r="HF32" s="73"/>
    </row>
    <row r="33" spans="1:214" ht="18" customHeight="1">
      <c r="A33" s="346" t="s">
        <v>260</v>
      </c>
      <c r="B33" s="436">
        <v>25808.250022465239</v>
      </c>
      <c r="C33" s="436">
        <v>26395.586642945203</v>
      </c>
      <c r="D33" s="436">
        <v>36409.565479954326</v>
      </c>
      <c r="E33" s="436">
        <v>29788.603056738277</v>
      </c>
      <c r="F33" s="436">
        <v>31239.647155950002</v>
      </c>
      <c r="G33" s="509" t="s">
        <v>923</v>
      </c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3"/>
      <c r="AU33" s="73"/>
      <c r="AV33" s="73"/>
      <c r="AW33" s="73"/>
      <c r="AX33" s="73"/>
      <c r="AY33" s="73"/>
      <c r="AZ33" s="73"/>
      <c r="BA33" s="73"/>
      <c r="BB33" s="73"/>
      <c r="BC33" s="73"/>
      <c r="BD33" s="73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  <c r="DS33" s="73"/>
      <c r="DT33" s="73"/>
      <c r="DU33" s="73"/>
      <c r="DV33" s="73"/>
      <c r="DW33" s="73"/>
      <c r="DX33" s="73"/>
      <c r="DY33" s="73"/>
      <c r="DZ33" s="73"/>
      <c r="EA33" s="73"/>
      <c r="EB33" s="73"/>
      <c r="EC33" s="73"/>
      <c r="ED33" s="73"/>
      <c r="EE33" s="73"/>
      <c r="EF33" s="73"/>
      <c r="EG33" s="73"/>
      <c r="EH33" s="73"/>
      <c r="EI33" s="73"/>
      <c r="EJ33" s="73"/>
      <c r="EK33" s="73"/>
      <c r="EL33" s="73"/>
      <c r="EM33" s="73"/>
      <c r="EN33" s="73"/>
      <c r="EO33" s="73"/>
      <c r="EP33" s="73"/>
      <c r="EQ33" s="73"/>
      <c r="ER33" s="73"/>
      <c r="ES33" s="73"/>
      <c r="ET33" s="73"/>
      <c r="EU33" s="73"/>
      <c r="EV33" s="73"/>
      <c r="EW33" s="73"/>
      <c r="EX33" s="73"/>
      <c r="EY33" s="73"/>
      <c r="EZ33" s="73"/>
      <c r="FA33" s="73"/>
      <c r="FB33" s="73"/>
      <c r="FC33" s="73"/>
      <c r="FD33" s="73"/>
      <c r="FE33" s="73"/>
      <c r="FF33" s="73"/>
      <c r="FG33" s="73"/>
      <c r="FH33" s="73"/>
      <c r="FI33" s="73"/>
      <c r="FJ33" s="73"/>
      <c r="FK33" s="73"/>
      <c r="FL33" s="73"/>
      <c r="FM33" s="73"/>
      <c r="FN33" s="73"/>
      <c r="FO33" s="73"/>
      <c r="FP33" s="73"/>
      <c r="FQ33" s="73"/>
      <c r="FR33" s="73"/>
      <c r="FS33" s="73"/>
      <c r="FT33" s="73"/>
      <c r="FU33" s="73"/>
      <c r="FV33" s="73"/>
      <c r="FW33" s="73"/>
      <c r="FX33" s="73"/>
      <c r="FY33" s="73"/>
      <c r="FZ33" s="73"/>
      <c r="GA33" s="73"/>
      <c r="GB33" s="73"/>
      <c r="GC33" s="73"/>
      <c r="GD33" s="73"/>
      <c r="GE33" s="73"/>
      <c r="GF33" s="73"/>
      <c r="GG33" s="73"/>
      <c r="GH33" s="73"/>
      <c r="GI33" s="73"/>
      <c r="GJ33" s="73"/>
      <c r="GK33" s="73"/>
      <c r="GL33" s="73"/>
      <c r="GM33" s="73"/>
      <c r="GN33" s="73"/>
      <c r="GO33" s="73"/>
      <c r="GP33" s="73"/>
      <c r="GQ33" s="73"/>
      <c r="GR33" s="73"/>
      <c r="GS33" s="73"/>
      <c r="GT33" s="73"/>
      <c r="GU33" s="73"/>
      <c r="GV33" s="73"/>
      <c r="GW33" s="73"/>
      <c r="GX33" s="73"/>
      <c r="GY33" s="73"/>
      <c r="GZ33" s="73"/>
      <c r="HA33" s="73"/>
      <c r="HB33" s="73"/>
      <c r="HC33" s="73"/>
      <c r="HD33" s="73"/>
      <c r="HE33" s="73"/>
      <c r="HF33" s="73"/>
    </row>
    <row r="34" spans="1:214" ht="18" customHeight="1">
      <c r="A34" s="359" t="s">
        <v>519</v>
      </c>
      <c r="B34" s="437">
        <v>19926.157999999999</v>
      </c>
      <c r="C34" s="437">
        <v>18829.208999999999</v>
      </c>
      <c r="D34" s="437">
        <v>28996.496999999999</v>
      </c>
      <c r="E34" s="437">
        <v>22193.78233699</v>
      </c>
      <c r="F34" s="437">
        <v>22738.10733699</v>
      </c>
      <c r="G34" s="309" t="s">
        <v>303</v>
      </c>
      <c r="H34" s="309"/>
      <c r="I34" s="309"/>
      <c r="J34" s="309"/>
      <c r="K34" s="309"/>
      <c r="L34" s="309"/>
      <c r="M34" s="309"/>
      <c r="N34" s="309"/>
      <c r="O34" s="309"/>
      <c r="P34" s="309"/>
      <c r="Q34" s="309"/>
      <c r="R34" s="309"/>
      <c r="S34" s="309"/>
      <c r="T34" s="309"/>
      <c r="U34" s="309"/>
      <c r="V34" s="309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73"/>
      <c r="EB34" s="73"/>
      <c r="EC34" s="73"/>
      <c r="ED34" s="73"/>
      <c r="EE34" s="73"/>
      <c r="EF34" s="73"/>
      <c r="EG34" s="73"/>
      <c r="EH34" s="73"/>
      <c r="EI34" s="73"/>
      <c r="EJ34" s="73"/>
      <c r="EK34" s="73"/>
      <c r="EL34" s="73"/>
      <c r="EM34" s="73"/>
      <c r="EN34" s="73"/>
      <c r="EO34" s="73"/>
      <c r="EP34" s="73"/>
      <c r="EQ34" s="73"/>
      <c r="ER34" s="73"/>
      <c r="ES34" s="73"/>
      <c r="ET34" s="73"/>
      <c r="EU34" s="73"/>
      <c r="EV34" s="73"/>
      <c r="EW34" s="73"/>
      <c r="EX34" s="73"/>
      <c r="EY34" s="73"/>
      <c r="EZ34" s="73"/>
      <c r="FA34" s="73"/>
      <c r="FB34" s="73"/>
      <c r="FC34" s="73"/>
      <c r="FD34" s="73"/>
      <c r="FE34" s="73"/>
      <c r="FF34" s="73"/>
      <c r="FG34" s="73"/>
      <c r="FH34" s="73"/>
      <c r="FI34" s="73"/>
      <c r="FJ34" s="73"/>
      <c r="FK34" s="73"/>
      <c r="FL34" s="73"/>
      <c r="FM34" s="73"/>
      <c r="FN34" s="73"/>
      <c r="FO34" s="73"/>
      <c r="FP34" s="73"/>
      <c r="FQ34" s="73"/>
      <c r="FR34" s="73"/>
      <c r="FS34" s="73"/>
      <c r="FT34" s="73"/>
      <c r="FU34" s="73"/>
      <c r="FV34" s="73"/>
      <c r="FW34" s="73"/>
      <c r="FX34" s="73"/>
      <c r="FY34" s="73"/>
      <c r="FZ34" s="73"/>
      <c r="GA34" s="73"/>
      <c r="GB34" s="73"/>
      <c r="GC34" s="73"/>
      <c r="GD34" s="73"/>
      <c r="GE34" s="73"/>
      <c r="GF34" s="73"/>
      <c r="GG34" s="73"/>
      <c r="GH34" s="73"/>
      <c r="GI34" s="73"/>
      <c r="GJ34" s="73"/>
      <c r="GK34" s="73"/>
      <c r="GL34" s="73"/>
      <c r="GM34" s="73"/>
      <c r="GN34" s="73"/>
      <c r="GO34" s="73"/>
      <c r="GP34" s="73"/>
      <c r="GQ34" s="73"/>
      <c r="GR34" s="73"/>
      <c r="GS34" s="73"/>
      <c r="GT34" s="73"/>
      <c r="GU34" s="73"/>
      <c r="GV34" s="73"/>
      <c r="GW34" s="73"/>
      <c r="GX34" s="73"/>
      <c r="GY34" s="73"/>
      <c r="GZ34" s="73"/>
      <c r="HA34" s="73"/>
      <c r="HB34" s="73"/>
      <c r="HC34" s="73"/>
      <c r="HD34" s="73"/>
      <c r="HE34" s="73"/>
      <c r="HF34" s="73"/>
    </row>
    <row r="35" spans="1:214" ht="18" customHeight="1">
      <c r="A35" s="359" t="s">
        <v>650</v>
      </c>
      <c r="B35" s="437">
        <v>5591.8960000000006</v>
      </c>
      <c r="C35" s="437">
        <v>4403.009</v>
      </c>
      <c r="D35" s="437">
        <v>4008.5324092147721</v>
      </c>
      <c r="E35" s="437">
        <v>4140.1080725127122</v>
      </c>
      <c r="F35" s="437">
        <v>4369.2009240298685</v>
      </c>
      <c r="G35" s="316" t="s">
        <v>1127</v>
      </c>
      <c r="H35" s="316"/>
      <c r="I35" s="316"/>
      <c r="J35" s="316"/>
      <c r="K35" s="316"/>
      <c r="L35" s="316"/>
      <c r="M35" s="316"/>
      <c r="N35" s="316"/>
      <c r="O35" s="316"/>
      <c r="P35" s="316"/>
      <c r="Q35" s="316"/>
      <c r="R35" s="316"/>
      <c r="S35" s="316"/>
      <c r="T35" s="316"/>
      <c r="U35" s="316"/>
      <c r="V35" s="316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3"/>
      <c r="CB35" s="73"/>
      <c r="CC35" s="73"/>
      <c r="CD35" s="73"/>
      <c r="CE35" s="73"/>
      <c r="CF35" s="73"/>
      <c r="CG35" s="73"/>
      <c r="CH35" s="73"/>
      <c r="CI35" s="73"/>
      <c r="CJ35" s="73"/>
      <c r="CK35" s="73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  <c r="DS35" s="73"/>
      <c r="DT35" s="73"/>
      <c r="DU35" s="73"/>
      <c r="DV35" s="73"/>
      <c r="DW35" s="73"/>
      <c r="DX35" s="73"/>
      <c r="DY35" s="73"/>
      <c r="DZ35" s="73"/>
      <c r="EA35" s="73"/>
      <c r="EB35" s="73"/>
      <c r="EC35" s="73"/>
      <c r="ED35" s="73"/>
      <c r="EE35" s="73"/>
      <c r="EF35" s="73"/>
      <c r="EG35" s="73"/>
      <c r="EH35" s="73"/>
      <c r="EI35" s="73"/>
      <c r="EJ35" s="73"/>
      <c r="EK35" s="73"/>
      <c r="EL35" s="73"/>
      <c r="EM35" s="73"/>
      <c r="EN35" s="73"/>
      <c r="EO35" s="73"/>
      <c r="EP35" s="73"/>
      <c r="EQ35" s="73"/>
      <c r="ER35" s="73"/>
      <c r="ES35" s="73"/>
      <c r="ET35" s="73"/>
      <c r="EU35" s="73"/>
      <c r="EV35" s="73"/>
      <c r="EW35" s="73"/>
      <c r="EX35" s="73"/>
      <c r="EY35" s="73"/>
      <c r="EZ35" s="73"/>
      <c r="FA35" s="73"/>
      <c r="FB35" s="73"/>
      <c r="FC35" s="73"/>
      <c r="FD35" s="73"/>
      <c r="FE35" s="73"/>
      <c r="FF35" s="73"/>
      <c r="FG35" s="73"/>
      <c r="FH35" s="73"/>
      <c r="FI35" s="73"/>
      <c r="FJ35" s="73"/>
      <c r="FK35" s="73"/>
      <c r="FL35" s="73"/>
      <c r="FM35" s="73"/>
      <c r="FN35" s="73"/>
      <c r="FO35" s="73"/>
      <c r="FP35" s="73"/>
      <c r="FQ35" s="73"/>
      <c r="FR35" s="73"/>
      <c r="FS35" s="73"/>
      <c r="FT35" s="73"/>
      <c r="FU35" s="73"/>
      <c r="FV35" s="73"/>
      <c r="FW35" s="73"/>
      <c r="FX35" s="73"/>
      <c r="FY35" s="73"/>
      <c r="FZ35" s="73"/>
      <c r="GA35" s="73"/>
      <c r="GB35" s="73"/>
      <c r="GC35" s="73"/>
      <c r="GD35" s="73"/>
      <c r="GE35" s="73"/>
      <c r="GF35" s="73"/>
      <c r="GG35" s="73"/>
      <c r="GH35" s="73"/>
      <c r="GI35" s="73"/>
      <c r="GJ35" s="73"/>
      <c r="GK35" s="73"/>
      <c r="GL35" s="73"/>
      <c r="GM35" s="73"/>
      <c r="GN35" s="73"/>
      <c r="GO35" s="73"/>
      <c r="GP35" s="73"/>
      <c r="GQ35" s="73"/>
      <c r="GR35" s="73"/>
      <c r="GS35" s="73"/>
      <c r="GT35" s="73"/>
      <c r="GU35" s="73"/>
      <c r="GV35" s="73"/>
      <c r="GW35" s="73"/>
      <c r="GX35" s="73"/>
      <c r="GY35" s="73"/>
      <c r="GZ35" s="73"/>
      <c r="HA35" s="73"/>
      <c r="HB35" s="73"/>
      <c r="HC35" s="73"/>
      <c r="HD35" s="73"/>
      <c r="HE35" s="73"/>
      <c r="HF35" s="73"/>
    </row>
    <row r="36" spans="1:214" s="77" customFormat="1" ht="18" customHeight="1">
      <c r="A36" s="359" t="s">
        <v>520</v>
      </c>
      <c r="B36" s="707"/>
      <c r="C36" s="437"/>
      <c r="D36" s="437"/>
      <c r="E36" s="437"/>
      <c r="F36" s="437"/>
      <c r="G36" s="447" t="s">
        <v>673</v>
      </c>
      <c r="H36" s="447"/>
      <c r="I36" s="447"/>
      <c r="J36" s="447"/>
      <c r="K36" s="447"/>
      <c r="L36" s="447"/>
      <c r="M36" s="447"/>
      <c r="N36" s="447"/>
      <c r="O36" s="447"/>
      <c r="P36" s="447"/>
      <c r="Q36" s="447"/>
      <c r="R36" s="447"/>
      <c r="S36" s="447"/>
      <c r="T36" s="447"/>
      <c r="U36" s="447"/>
      <c r="V36" s="447"/>
    </row>
    <row r="37" spans="1:214" s="77" customFormat="1" ht="18" customHeight="1">
      <c r="A37" s="73" t="s">
        <v>521</v>
      </c>
      <c r="B37" s="437">
        <v>93.327022465240006</v>
      </c>
      <c r="C37" s="437">
        <v>115.73764294519999</v>
      </c>
      <c r="D37" s="437">
        <v>305.26347995432002</v>
      </c>
      <c r="E37" s="437">
        <v>343.03005673828</v>
      </c>
      <c r="F37" s="437">
        <v>199.59015595</v>
      </c>
      <c r="G37" s="448" t="s">
        <v>683</v>
      </c>
      <c r="H37" s="448"/>
      <c r="I37" s="448"/>
      <c r="J37" s="448"/>
      <c r="K37" s="448"/>
      <c r="L37" s="448"/>
      <c r="M37" s="448"/>
      <c r="N37" s="448"/>
      <c r="O37" s="448"/>
      <c r="P37" s="448"/>
      <c r="Q37" s="448"/>
      <c r="R37" s="448"/>
      <c r="S37" s="448"/>
      <c r="T37" s="448"/>
      <c r="U37" s="448"/>
      <c r="V37" s="448"/>
    </row>
    <row r="38" spans="1:214" ht="18" customHeight="1">
      <c r="A38" s="308" t="s">
        <v>522</v>
      </c>
      <c r="B38" s="437">
        <v>196.869</v>
      </c>
      <c r="C38" s="437">
        <v>3047.6309999999999</v>
      </c>
      <c r="D38" s="437">
        <v>3099.2725907852282</v>
      </c>
      <c r="E38" s="437">
        <v>3111.6825904972879</v>
      </c>
      <c r="F38" s="437">
        <v>3932.7487389801317</v>
      </c>
      <c r="G38" s="363" t="s">
        <v>518</v>
      </c>
      <c r="H38" s="363"/>
      <c r="I38" s="363"/>
      <c r="J38" s="363"/>
      <c r="K38" s="363"/>
      <c r="L38" s="363"/>
      <c r="M38" s="363"/>
      <c r="N38" s="363"/>
      <c r="O38" s="363"/>
      <c r="P38" s="363"/>
      <c r="Q38" s="363"/>
      <c r="R38" s="363"/>
      <c r="S38" s="363"/>
      <c r="T38" s="363"/>
      <c r="U38" s="363"/>
      <c r="V38" s="363"/>
    </row>
    <row r="39" spans="1:214" s="77" customFormat="1" ht="12.95" customHeight="1">
      <c r="A39" s="367"/>
      <c r="C39" s="437"/>
      <c r="D39" s="437"/>
      <c r="E39" s="6"/>
      <c r="F39" s="6"/>
      <c r="G39" s="449"/>
      <c r="H39" s="449"/>
      <c r="I39" s="449"/>
      <c r="J39" s="449"/>
      <c r="K39" s="449"/>
      <c r="L39" s="449"/>
      <c r="M39" s="449"/>
      <c r="N39" s="449"/>
      <c r="O39" s="449"/>
      <c r="P39" s="449"/>
      <c r="Q39" s="449"/>
      <c r="R39" s="449"/>
      <c r="S39" s="449"/>
      <c r="T39" s="449"/>
      <c r="U39" s="449"/>
      <c r="V39" s="449"/>
    </row>
    <row r="40" spans="1:214" s="77" customFormat="1" ht="12.95" customHeight="1">
      <c r="A40" s="367"/>
      <c r="C40" s="437"/>
      <c r="D40" s="437"/>
      <c r="E40" s="6"/>
      <c r="F40" s="6"/>
      <c r="G40" s="449"/>
      <c r="H40" s="449"/>
      <c r="I40" s="449"/>
      <c r="J40" s="449"/>
      <c r="K40" s="449"/>
      <c r="L40" s="449"/>
      <c r="M40" s="449"/>
      <c r="N40" s="449"/>
      <c r="O40" s="449"/>
      <c r="P40" s="449"/>
      <c r="Q40" s="449"/>
      <c r="R40" s="449"/>
      <c r="S40" s="449"/>
      <c r="T40" s="449"/>
      <c r="U40" s="449"/>
      <c r="V40" s="449"/>
    </row>
    <row r="41" spans="1:214" s="77" customFormat="1" ht="12.95" customHeight="1">
      <c r="A41" s="367"/>
      <c r="B41" s="73"/>
      <c r="C41" s="437"/>
      <c r="D41" s="437"/>
      <c r="E41" s="522"/>
      <c r="F41" s="522"/>
      <c r="G41" s="449"/>
      <c r="H41" s="449"/>
      <c r="I41" s="449"/>
      <c r="J41" s="449"/>
      <c r="K41" s="449"/>
      <c r="L41" s="449"/>
      <c r="M41" s="449"/>
      <c r="N41" s="449"/>
      <c r="O41" s="449"/>
      <c r="P41" s="449"/>
      <c r="Q41" s="449"/>
      <c r="R41" s="449"/>
      <c r="S41" s="449"/>
      <c r="T41" s="449"/>
      <c r="U41" s="449"/>
      <c r="V41" s="449"/>
    </row>
    <row r="42" spans="1:214" s="77" customFormat="1" ht="12.95" customHeight="1">
      <c r="A42" s="367"/>
      <c r="B42" s="73"/>
      <c r="C42" s="437"/>
      <c r="D42" s="437"/>
      <c r="E42" s="522"/>
      <c r="F42" s="522"/>
      <c r="G42" s="449"/>
      <c r="H42" s="449"/>
      <c r="I42" s="449"/>
      <c r="J42" s="449"/>
      <c r="K42" s="449"/>
      <c r="L42" s="449"/>
      <c r="M42" s="449"/>
      <c r="N42" s="449"/>
      <c r="O42" s="449"/>
      <c r="P42" s="449"/>
      <c r="Q42" s="449"/>
      <c r="R42" s="449"/>
      <c r="S42" s="449"/>
      <c r="T42" s="449"/>
      <c r="U42" s="449"/>
      <c r="V42" s="449"/>
    </row>
    <row r="43" spans="1:214" s="77" customFormat="1" ht="12.95" customHeight="1">
      <c r="A43" s="367"/>
      <c r="B43" s="73"/>
      <c r="C43" s="437"/>
      <c r="D43" s="437"/>
      <c r="E43" s="522"/>
      <c r="F43" s="522"/>
      <c r="G43" s="449"/>
      <c r="H43" s="449"/>
      <c r="I43" s="449"/>
      <c r="J43" s="449"/>
      <c r="K43" s="449"/>
      <c r="L43" s="449"/>
      <c r="M43" s="449"/>
      <c r="N43" s="449"/>
      <c r="O43" s="449"/>
      <c r="P43" s="449"/>
      <c r="Q43" s="449"/>
      <c r="R43" s="449"/>
      <c r="S43" s="449"/>
      <c r="T43" s="449"/>
      <c r="U43" s="449"/>
      <c r="V43" s="449"/>
    </row>
    <row r="44" spans="1:214" s="77" customFormat="1" ht="12.95" customHeight="1">
      <c r="A44" s="367"/>
      <c r="B44" s="73"/>
      <c r="C44" s="437"/>
      <c r="D44" s="437"/>
      <c r="E44" s="522"/>
      <c r="F44" s="522"/>
      <c r="G44" s="449"/>
      <c r="H44" s="449"/>
      <c r="I44" s="449"/>
      <c r="J44" s="449"/>
      <c r="K44" s="449"/>
      <c r="L44" s="449"/>
      <c r="M44" s="449"/>
      <c r="N44" s="449"/>
      <c r="O44" s="449"/>
      <c r="P44" s="449"/>
      <c r="Q44" s="449"/>
      <c r="R44" s="449"/>
      <c r="S44" s="449"/>
      <c r="T44" s="449"/>
      <c r="U44" s="449"/>
      <c r="V44" s="449"/>
    </row>
    <row r="45" spans="1:214" s="77" customFormat="1" ht="12.95" customHeight="1">
      <c r="A45" s="367"/>
      <c r="B45" s="73"/>
      <c r="C45" s="437"/>
      <c r="D45" s="437"/>
      <c r="E45" s="522"/>
      <c r="F45" s="522"/>
      <c r="G45" s="449"/>
      <c r="H45" s="449"/>
      <c r="I45" s="449"/>
      <c r="J45" s="449"/>
      <c r="K45" s="449"/>
      <c r="L45" s="449"/>
      <c r="M45" s="449"/>
      <c r="N45" s="449"/>
      <c r="O45" s="449"/>
      <c r="P45" s="449"/>
      <c r="Q45" s="449"/>
      <c r="R45" s="449"/>
      <c r="S45" s="449"/>
      <c r="T45" s="449"/>
      <c r="U45" s="449"/>
      <c r="V45" s="449"/>
    </row>
    <row r="46" spans="1:214" s="77" customFormat="1" ht="12.95" customHeight="1">
      <c r="A46" s="367"/>
      <c r="B46" s="73"/>
      <c r="C46" s="437"/>
      <c r="D46" s="437"/>
      <c r="E46" s="522"/>
      <c r="F46" s="522"/>
      <c r="G46" s="449"/>
      <c r="H46" s="449"/>
      <c r="I46" s="449"/>
      <c r="J46" s="449"/>
      <c r="K46" s="449"/>
      <c r="L46" s="449"/>
      <c r="M46" s="449"/>
      <c r="N46" s="449"/>
      <c r="O46" s="449"/>
      <c r="P46" s="449"/>
      <c r="Q46" s="449"/>
      <c r="R46" s="449"/>
      <c r="S46" s="449"/>
      <c r="T46" s="449"/>
      <c r="U46" s="449"/>
      <c r="V46" s="449"/>
    </row>
    <row r="47" spans="1:214" s="77" customFormat="1" ht="12.95" customHeight="1">
      <c r="A47" s="367"/>
      <c r="B47" s="73"/>
      <c r="C47" s="437"/>
      <c r="D47" s="437"/>
      <c r="E47" s="522"/>
      <c r="F47" s="522"/>
      <c r="G47" s="449"/>
      <c r="H47" s="449"/>
      <c r="I47" s="449"/>
      <c r="J47" s="449"/>
      <c r="K47" s="449"/>
      <c r="L47" s="449"/>
      <c r="M47" s="449"/>
      <c r="N47" s="449"/>
      <c r="O47" s="449"/>
      <c r="P47" s="449"/>
      <c r="Q47" s="449"/>
      <c r="R47" s="449"/>
      <c r="S47" s="449"/>
      <c r="T47" s="449"/>
      <c r="U47" s="449"/>
      <c r="V47" s="449"/>
    </row>
    <row r="48" spans="1:214" s="77" customFormat="1" ht="12.95" customHeight="1">
      <c r="A48" s="367"/>
      <c r="B48" s="73"/>
      <c r="C48" s="437"/>
      <c r="D48" s="437"/>
      <c r="E48" s="522"/>
      <c r="F48" s="522"/>
      <c r="G48" s="449"/>
      <c r="H48" s="449"/>
      <c r="I48" s="449"/>
      <c r="J48" s="449"/>
      <c r="K48" s="449"/>
      <c r="L48" s="449"/>
      <c r="M48" s="449"/>
      <c r="N48" s="449"/>
      <c r="O48" s="449"/>
      <c r="P48" s="449"/>
      <c r="Q48" s="449"/>
      <c r="R48" s="449"/>
      <c r="S48" s="449"/>
      <c r="T48" s="449"/>
      <c r="U48" s="449"/>
      <c r="V48" s="449"/>
    </row>
    <row r="49" spans="1:114" s="427" customFormat="1" ht="12.75" customHeight="1"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470"/>
      <c r="X49" s="470"/>
      <c r="Y49" s="470"/>
      <c r="Z49" s="470"/>
      <c r="AA49" s="470"/>
      <c r="AB49" s="470"/>
      <c r="AC49" s="470"/>
      <c r="AD49" s="470"/>
      <c r="AE49" s="470"/>
      <c r="AF49" s="470"/>
      <c r="AG49" s="470"/>
      <c r="AH49" s="470"/>
      <c r="AI49" s="470"/>
      <c r="AJ49" s="470"/>
      <c r="AK49" s="470"/>
      <c r="AL49" s="470"/>
      <c r="AM49" s="470"/>
      <c r="AN49" s="470"/>
      <c r="AO49" s="470"/>
      <c r="AP49" s="470"/>
      <c r="AQ49" s="470"/>
      <c r="AR49" s="470"/>
      <c r="AS49" s="470"/>
      <c r="AT49" s="470"/>
      <c r="AU49" s="470"/>
      <c r="AV49" s="470"/>
      <c r="AW49" s="470"/>
      <c r="AX49" s="470"/>
      <c r="AY49" s="470"/>
      <c r="AZ49" s="470"/>
      <c r="BA49" s="470"/>
      <c r="BB49" s="470"/>
      <c r="BC49" s="470"/>
      <c r="BD49" s="470"/>
      <c r="BE49" s="470"/>
      <c r="BF49" s="470"/>
      <c r="BG49" s="470"/>
      <c r="BH49" s="470"/>
      <c r="BI49" s="470"/>
      <c r="BJ49" s="470"/>
      <c r="BK49" s="470"/>
      <c r="BL49" s="470"/>
      <c r="BM49" s="470"/>
      <c r="BN49" s="470"/>
      <c r="BO49" s="470"/>
      <c r="BP49" s="470"/>
      <c r="BQ49" s="470"/>
      <c r="BR49" s="470"/>
      <c r="BS49" s="470"/>
      <c r="BT49" s="470"/>
      <c r="BU49" s="470"/>
      <c r="BV49" s="470"/>
      <c r="BW49" s="470"/>
      <c r="BX49" s="470"/>
      <c r="BY49" s="470"/>
      <c r="BZ49" s="470"/>
      <c r="CA49" s="470"/>
      <c r="CB49" s="470"/>
      <c r="CC49" s="470"/>
      <c r="CD49" s="470"/>
      <c r="CE49" s="470"/>
      <c r="CF49" s="470"/>
      <c r="CG49" s="470"/>
      <c r="CH49" s="470"/>
      <c r="CI49" s="470"/>
      <c r="CJ49" s="470"/>
      <c r="CK49" s="470"/>
      <c r="CL49" s="470"/>
      <c r="CM49" s="470"/>
      <c r="CN49" s="470"/>
      <c r="CO49" s="470"/>
      <c r="CP49" s="470"/>
      <c r="CQ49" s="470"/>
      <c r="CR49" s="470"/>
      <c r="CS49" s="470"/>
      <c r="CT49" s="470"/>
      <c r="CU49" s="470"/>
      <c r="CV49" s="470"/>
      <c r="CW49" s="470"/>
      <c r="CX49" s="470"/>
      <c r="CY49" s="470"/>
      <c r="CZ49" s="470"/>
      <c r="DA49" s="470"/>
      <c r="DB49" s="470"/>
      <c r="DC49" s="470"/>
      <c r="DD49" s="470"/>
      <c r="DE49" s="470"/>
      <c r="DF49" s="470"/>
      <c r="DG49" s="470"/>
      <c r="DH49" s="470"/>
      <c r="DI49" s="470"/>
      <c r="DJ49" s="470"/>
    </row>
    <row r="50" spans="1:114" ht="12.75" customHeight="1"/>
    <row r="51" spans="1:114" ht="12.75" customHeight="1"/>
    <row r="52" spans="1:114" ht="12.75" customHeight="1"/>
    <row r="53" spans="1:114" s="427" customFormat="1" ht="12.75" customHeight="1">
      <c r="H53" s="591"/>
      <c r="I53" s="591"/>
      <c r="J53" s="591"/>
      <c r="K53" s="591"/>
      <c r="L53" s="591"/>
      <c r="M53" s="591"/>
      <c r="N53" s="591"/>
      <c r="O53" s="591"/>
      <c r="P53" s="591"/>
      <c r="Q53" s="591"/>
      <c r="R53" s="591"/>
      <c r="S53" s="591"/>
      <c r="T53" s="591"/>
      <c r="U53" s="591"/>
      <c r="V53" s="591"/>
      <c r="W53" s="472"/>
      <c r="X53" s="472"/>
      <c r="Y53" s="472"/>
      <c r="Z53" s="472"/>
      <c r="AA53" s="472"/>
      <c r="AB53" s="472"/>
      <c r="AC53" s="472"/>
      <c r="AD53" s="472"/>
      <c r="AE53" s="472"/>
      <c r="AF53" s="472"/>
      <c r="AG53" s="472"/>
      <c r="AH53" s="472"/>
      <c r="AI53" s="472"/>
      <c r="AJ53" s="472"/>
      <c r="AK53" s="472"/>
      <c r="AL53" s="472"/>
      <c r="AM53" s="472"/>
      <c r="AN53" s="472"/>
      <c r="AO53" s="472"/>
      <c r="AP53" s="472"/>
      <c r="AQ53" s="472"/>
      <c r="AR53" s="472"/>
      <c r="AS53" s="472"/>
      <c r="AT53" s="472"/>
      <c r="AU53" s="472"/>
      <c r="AV53" s="472"/>
      <c r="AW53" s="472"/>
      <c r="AX53" s="472"/>
      <c r="AY53" s="472"/>
      <c r="AZ53" s="472"/>
      <c r="BA53" s="472"/>
      <c r="BB53" s="472"/>
      <c r="BC53" s="472"/>
      <c r="BD53" s="472"/>
      <c r="BE53" s="472"/>
      <c r="BF53" s="472"/>
      <c r="BG53" s="472"/>
      <c r="BH53" s="472"/>
      <c r="BI53" s="472"/>
      <c r="BJ53" s="472"/>
      <c r="BK53" s="472"/>
      <c r="BL53" s="472"/>
      <c r="BM53" s="472"/>
      <c r="BN53" s="472"/>
      <c r="BO53" s="472"/>
      <c r="BP53" s="472"/>
      <c r="BQ53" s="472"/>
      <c r="BR53" s="472"/>
      <c r="BS53" s="472"/>
      <c r="BT53" s="472"/>
      <c r="BU53" s="472"/>
      <c r="BV53" s="472"/>
      <c r="BW53" s="472"/>
      <c r="BX53" s="472"/>
      <c r="BY53" s="472"/>
      <c r="BZ53" s="472"/>
      <c r="CA53" s="472"/>
      <c r="CB53" s="472"/>
      <c r="CC53" s="472"/>
      <c r="CD53" s="472"/>
      <c r="CE53" s="472"/>
      <c r="CF53" s="472"/>
      <c r="CG53" s="472"/>
      <c r="CH53" s="472"/>
      <c r="CI53" s="472"/>
      <c r="CJ53" s="472"/>
      <c r="CK53" s="472"/>
      <c r="CL53" s="472"/>
      <c r="CM53" s="472"/>
      <c r="CN53" s="472"/>
      <c r="CO53" s="472"/>
      <c r="CP53" s="472"/>
      <c r="CQ53" s="472"/>
      <c r="CR53" s="472"/>
      <c r="CS53" s="472"/>
      <c r="CT53" s="472"/>
      <c r="CU53" s="472"/>
      <c r="CV53" s="472"/>
      <c r="CW53" s="472"/>
      <c r="CX53" s="472"/>
      <c r="CY53" s="472"/>
      <c r="CZ53" s="472"/>
      <c r="DA53" s="472"/>
      <c r="DB53" s="472"/>
      <c r="DC53" s="472"/>
      <c r="DD53" s="472"/>
      <c r="DE53" s="472"/>
      <c r="DF53" s="472"/>
      <c r="DG53" s="472"/>
      <c r="DH53" s="472"/>
      <c r="DI53" s="472"/>
      <c r="DJ53" s="472"/>
    </row>
    <row r="54" spans="1:114" s="427" customFormat="1" ht="12.75" customHeight="1">
      <c r="H54" s="591"/>
      <c r="I54" s="591"/>
      <c r="J54" s="591"/>
      <c r="K54" s="591"/>
      <c r="L54" s="591"/>
      <c r="M54" s="591"/>
      <c r="N54" s="591"/>
      <c r="O54" s="591"/>
      <c r="P54" s="591"/>
      <c r="Q54" s="591"/>
      <c r="R54" s="591"/>
      <c r="S54" s="591"/>
      <c r="T54" s="591"/>
      <c r="U54" s="591"/>
      <c r="V54" s="591"/>
      <c r="W54" s="472"/>
      <c r="X54" s="472"/>
      <c r="Y54" s="472"/>
      <c r="Z54" s="472"/>
      <c r="AA54" s="472"/>
      <c r="AB54" s="472"/>
      <c r="AC54" s="472"/>
      <c r="AD54" s="472"/>
      <c r="AE54" s="472"/>
      <c r="AF54" s="472"/>
      <c r="AG54" s="472"/>
      <c r="AH54" s="472"/>
      <c r="AI54" s="472"/>
      <c r="AJ54" s="472"/>
      <c r="AK54" s="472"/>
      <c r="AL54" s="472"/>
      <c r="AM54" s="472"/>
      <c r="AN54" s="472"/>
      <c r="AO54" s="472"/>
      <c r="AP54" s="472"/>
      <c r="AQ54" s="472"/>
      <c r="AR54" s="472"/>
      <c r="AS54" s="472"/>
      <c r="AT54" s="472"/>
      <c r="AU54" s="472"/>
      <c r="AV54" s="472"/>
      <c r="AW54" s="472"/>
      <c r="AX54" s="472"/>
      <c r="AY54" s="472"/>
      <c r="AZ54" s="472"/>
      <c r="BA54" s="472"/>
      <c r="BB54" s="472"/>
      <c r="BC54" s="472"/>
      <c r="BD54" s="472"/>
      <c r="BE54" s="472"/>
      <c r="BF54" s="472"/>
      <c r="BG54" s="472"/>
      <c r="BH54" s="472"/>
      <c r="BI54" s="472"/>
      <c r="BJ54" s="472"/>
      <c r="BK54" s="472"/>
      <c r="BL54" s="472"/>
      <c r="BM54" s="472"/>
      <c r="BN54" s="472"/>
      <c r="BO54" s="472"/>
      <c r="BP54" s="472"/>
      <c r="BQ54" s="472"/>
      <c r="BR54" s="472"/>
      <c r="BS54" s="472"/>
      <c r="BT54" s="472"/>
      <c r="BU54" s="472"/>
      <c r="BV54" s="472"/>
      <c r="BW54" s="472"/>
      <c r="BX54" s="472"/>
      <c r="BY54" s="472"/>
      <c r="BZ54" s="472"/>
      <c r="CA54" s="472"/>
      <c r="CB54" s="472"/>
      <c r="CC54" s="472"/>
      <c r="CD54" s="472"/>
      <c r="CE54" s="472"/>
      <c r="CF54" s="472"/>
      <c r="CG54" s="472"/>
      <c r="CH54" s="472"/>
      <c r="CI54" s="472"/>
      <c r="CJ54" s="472"/>
      <c r="CK54" s="472"/>
      <c r="CL54" s="472"/>
      <c r="CM54" s="472"/>
      <c r="CN54" s="472"/>
      <c r="CO54" s="472"/>
      <c r="CP54" s="472"/>
      <c r="CQ54" s="472"/>
      <c r="CR54" s="472"/>
      <c r="CS54" s="472"/>
      <c r="CT54" s="472"/>
      <c r="CU54" s="472"/>
      <c r="CV54" s="472"/>
      <c r="CW54" s="472"/>
      <c r="CX54" s="472"/>
      <c r="CY54" s="472"/>
      <c r="CZ54" s="472"/>
      <c r="DA54" s="472"/>
      <c r="DB54" s="472"/>
      <c r="DC54" s="472"/>
      <c r="DD54" s="472"/>
      <c r="DE54" s="472"/>
      <c r="DF54" s="472"/>
      <c r="DG54" s="472"/>
      <c r="DH54" s="472"/>
      <c r="DI54" s="472"/>
      <c r="DJ54" s="472"/>
    </row>
    <row r="55" spans="1:114" s="427" customFormat="1" ht="12.75" customHeight="1"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</row>
    <row r="56" spans="1:114" ht="12.75" customHeight="1"/>
    <row r="57" spans="1:114" ht="12.75" customHeight="1">
      <c r="B57" s="472"/>
      <c r="D57" s="472"/>
      <c r="E57" s="472"/>
      <c r="F57" s="472"/>
    </row>
    <row r="58" spans="1:114" ht="12.75" customHeight="1"/>
    <row r="59" spans="1:114" ht="12.75" customHeight="1">
      <c r="A59" s="364"/>
      <c r="C59" s="472"/>
    </row>
    <row r="60" spans="1:114" ht="12.75" customHeight="1">
      <c r="A60" s="364"/>
    </row>
    <row r="61" spans="1:114" s="427" customFormat="1" ht="13.5" customHeight="1"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</row>
    <row r="62" spans="1:114" s="427" customFormat="1" ht="13.5" customHeight="1"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</row>
    <row r="63" spans="1:114" s="427" customFormat="1" ht="13.5" customHeight="1">
      <c r="A63" s="388" t="s">
        <v>663</v>
      </c>
      <c r="B63" s="73"/>
      <c r="C63" s="73"/>
      <c r="D63" s="73"/>
      <c r="E63" s="73"/>
      <c r="F63" s="76"/>
      <c r="G63" s="470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</row>
    <row r="64" spans="1:114" s="427" customFormat="1" ht="13.5" customHeight="1">
      <c r="A64" s="22" t="s">
        <v>670</v>
      </c>
      <c r="B64" s="73"/>
      <c r="C64" s="73"/>
      <c r="D64" s="73"/>
      <c r="E64" s="73"/>
      <c r="F64" s="7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</row>
    <row r="65" spans="1:24" s="427" customFormat="1" ht="13.5" customHeight="1">
      <c r="A65" s="364" t="s">
        <v>532</v>
      </c>
      <c r="B65" s="73"/>
      <c r="C65" s="73"/>
      <c r="D65" s="73"/>
      <c r="E65" s="73"/>
      <c r="F65" s="76"/>
      <c r="G65" s="386" t="s">
        <v>691</v>
      </c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</row>
    <row r="66" spans="1:24" s="427" customFormat="1" ht="13.5" customHeight="1">
      <c r="A66" s="364" t="s">
        <v>692</v>
      </c>
      <c r="B66" s="470"/>
      <c r="C66" s="73"/>
      <c r="D66" s="470"/>
      <c r="E66" s="470"/>
      <c r="F66" s="470"/>
      <c r="G66" s="67" t="s">
        <v>533</v>
      </c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</row>
    <row r="67" spans="1:24" s="427" customFormat="1" ht="13.5" customHeight="1">
      <c r="A67" s="471" t="s">
        <v>651</v>
      </c>
      <c r="B67" s="73"/>
      <c r="C67" s="73"/>
      <c r="D67" s="73"/>
      <c r="E67" s="73"/>
      <c r="F67" s="76"/>
      <c r="G67" s="386" t="s">
        <v>652</v>
      </c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</row>
    <row r="68" spans="1:24" s="427" customFormat="1" ht="13.5" customHeight="1">
      <c r="A68" s="471"/>
      <c r="B68" s="73"/>
      <c r="C68" s="73"/>
      <c r="D68" s="73"/>
      <c r="E68" s="73"/>
      <c r="F68" s="76"/>
      <c r="G68" s="38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</row>
    <row r="69" spans="1:24" s="427" customFormat="1" ht="13.5" customHeight="1">
      <c r="A69" s="15" t="s">
        <v>348</v>
      </c>
      <c r="B69" s="73"/>
      <c r="C69" s="470"/>
      <c r="D69" s="73"/>
      <c r="E69" s="73"/>
      <c r="F69" s="76"/>
      <c r="G69" s="59" t="s">
        <v>366</v>
      </c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</row>
    <row r="70" spans="1:24" s="427" customFormat="1">
      <c r="A70" s="416"/>
      <c r="B70" s="358"/>
      <c r="C70" s="343"/>
      <c r="D70" s="358"/>
      <c r="E70" s="358"/>
      <c r="F70" s="358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</row>
    <row r="71" spans="1:24" s="427" customFormat="1">
      <c r="A71" s="416"/>
      <c r="B71" s="344"/>
      <c r="C71" s="344"/>
      <c r="D71" s="344"/>
      <c r="E71" s="344"/>
      <c r="F71" s="344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</row>
    <row r="72" spans="1:24" s="427" customFormat="1">
      <c r="A72" s="416"/>
      <c r="B72" s="358"/>
      <c r="C72" s="358"/>
      <c r="D72" s="358"/>
      <c r="E72" s="358"/>
      <c r="F72" s="358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</row>
    <row r="73" spans="1:24" s="427" customFormat="1">
      <c r="A73" s="416"/>
      <c r="B73" s="358"/>
      <c r="C73" s="344"/>
      <c r="D73" s="358"/>
      <c r="E73" s="358"/>
      <c r="F73" s="358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</row>
    <row r="74" spans="1:24" s="427" customFormat="1">
      <c r="A74" s="416"/>
      <c r="B74" s="358"/>
      <c r="C74" s="358"/>
      <c r="D74" s="358"/>
      <c r="E74" s="358"/>
      <c r="F74" s="358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66"/>
      <c r="T74" s="66"/>
      <c r="U74" s="66"/>
      <c r="V74" s="66"/>
    </row>
    <row r="75" spans="1:24" s="427" customFormat="1">
      <c r="A75" s="416"/>
      <c r="B75" s="358"/>
      <c r="C75" s="358"/>
      <c r="D75" s="358"/>
      <c r="E75" s="358"/>
      <c r="F75" s="358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</row>
    <row r="76" spans="1:24" s="427" customFormat="1">
      <c r="A76" s="416"/>
      <c r="B76" s="358"/>
      <c r="C76" s="358"/>
      <c r="D76" s="358"/>
      <c r="E76" s="358"/>
      <c r="F76" s="358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</row>
    <row r="77" spans="1:24" s="427" customFormat="1">
      <c r="A77" s="416"/>
      <c r="B77" s="361"/>
      <c r="C77" s="358"/>
      <c r="D77" s="361"/>
      <c r="E77" s="361"/>
      <c r="F77" s="361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</row>
    <row r="78" spans="1:24" s="427" customFormat="1">
      <c r="A78" s="416"/>
      <c r="B78" s="361"/>
      <c r="C78" s="358"/>
      <c r="D78" s="361"/>
      <c r="E78" s="361"/>
      <c r="F78" s="361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</row>
    <row r="79" spans="1:24" s="427" customFormat="1">
      <c r="A79" s="415"/>
      <c r="B79" s="358"/>
      <c r="C79" s="361"/>
      <c r="D79" s="358"/>
      <c r="E79" s="358"/>
      <c r="F79" s="358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</row>
    <row r="80" spans="1:24">
      <c r="A80" s="416"/>
      <c r="B80" s="358"/>
      <c r="C80" s="361"/>
      <c r="D80" s="358"/>
      <c r="E80" s="358"/>
      <c r="F80" s="358"/>
      <c r="G80" s="427"/>
      <c r="H80" s="427"/>
      <c r="I80" s="427"/>
      <c r="J80" s="427"/>
      <c r="K80" s="427"/>
      <c r="L80" s="427"/>
      <c r="M80" s="427"/>
      <c r="N80" s="427"/>
      <c r="O80" s="427"/>
      <c r="P80" s="427"/>
      <c r="Q80" s="427"/>
      <c r="R80" s="427"/>
      <c r="S80" s="427"/>
      <c r="T80" s="427"/>
      <c r="U80" s="427"/>
      <c r="V80" s="427"/>
    </row>
    <row r="81" spans="1:22">
      <c r="A81" s="416"/>
      <c r="B81" s="358"/>
      <c r="C81" s="358"/>
      <c r="D81" s="358"/>
      <c r="E81" s="358"/>
      <c r="F81" s="358"/>
      <c r="G81" s="427"/>
      <c r="H81" s="427"/>
      <c r="I81" s="427"/>
      <c r="J81" s="427"/>
      <c r="K81" s="427"/>
      <c r="L81" s="427"/>
      <c r="M81" s="427"/>
      <c r="N81" s="427"/>
      <c r="O81" s="427"/>
      <c r="P81" s="427"/>
      <c r="Q81" s="427"/>
      <c r="R81" s="427"/>
      <c r="S81" s="427"/>
      <c r="T81" s="427"/>
      <c r="U81" s="427"/>
      <c r="V81" s="427"/>
    </row>
    <row r="82" spans="1:22">
      <c r="A82" s="416"/>
      <c r="B82" s="358"/>
      <c r="C82" s="358"/>
      <c r="D82" s="358"/>
      <c r="E82" s="358"/>
      <c r="F82" s="358"/>
      <c r="G82" s="427"/>
      <c r="H82" s="427"/>
      <c r="I82" s="427"/>
      <c r="J82" s="427"/>
      <c r="K82" s="427"/>
      <c r="L82" s="427"/>
      <c r="M82" s="427"/>
      <c r="N82" s="427"/>
      <c r="O82" s="427"/>
      <c r="P82" s="427"/>
      <c r="Q82" s="427"/>
      <c r="R82" s="427"/>
      <c r="S82" s="427"/>
      <c r="T82" s="427"/>
      <c r="U82" s="427"/>
      <c r="V82" s="427"/>
    </row>
    <row r="83" spans="1:22">
      <c r="A83" s="352"/>
      <c r="B83" s="344"/>
      <c r="C83" s="358"/>
      <c r="D83" s="344"/>
      <c r="E83" s="344"/>
      <c r="F83" s="344"/>
      <c r="G83" s="427"/>
      <c r="H83" s="427"/>
      <c r="I83" s="427"/>
      <c r="J83" s="427"/>
      <c r="K83" s="427"/>
      <c r="L83" s="427"/>
      <c r="M83" s="427"/>
      <c r="N83" s="427"/>
      <c r="O83" s="427"/>
      <c r="P83" s="427"/>
      <c r="Q83" s="427"/>
      <c r="R83" s="427"/>
      <c r="S83" s="427"/>
      <c r="T83" s="427"/>
      <c r="U83" s="427"/>
      <c r="V83" s="427"/>
    </row>
    <row r="84" spans="1:22">
      <c r="A84" s="351"/>
      <c r="B84" s="358"/>
      <c r="C84" s="358"/>
      <c r="D84" s="358"/>
      <c r="E84" s="358"/>
      <c r="F84" s="358"/>
      <c r="G84" s="427"/>
      <c r="H84" s="427"/>
      <c r="I84" s="427"/>
      <c r="J84" s="427"/>
      <c r="K84" s="427"/>
      <c r="L84" s="427"/>
      <c r="M84" s="427"/>
      <c r="N84" s="427"/>
      <c r="O84" s="427"/>
      <c r="P84" s="427"/>
      <c r="Q84" s="427"/>
      <c r="R84" s="427"/>
      <c r="S84" s="427"/>
      <c r="T84" s="427"/>
      <c r="U84" s="427"/>
      <c r="V84" s="427"/>
    </row>
    <row r="85" spans="1:22">
      <c r="A85" s="709"/>
      <c r="B85" s="358"/>
      <c r="C85" s="344"/>
      <c r="D85" s="358"/>
      <c r="E85" s="358"/>
      <c r="F85" s="358"/>
      <c r="G85" s="427"/>
      <c r="H85" s="427"/>
      <c r="I85" s="427"/>
      <c r="J85" s="427"/>
      <c r="K85" s="427"/>
      <c r="L85" s="427"/>
      <c r="M85" s="427"/>
      <c r="N85" s="427"/>
      <c r="O85" s="427"/>
      <c r="P85" s="427"/>
      <c r="Q85" s="427"/>
      <c r="R85" s="427"/>
      <c r="S85" s="427"/>
      <c r="T85" s="427"/>
      <c r="U85" s="427"/>
      <c r="V85" s="427"/>
    </row>
    <row r="86" spans="1:22">
      <c r="B86" s="358"/>
      <c r="C86" s="358"/>
      <c r="D86" s="358"/>
      <c r="E86" s="358"/>
      <c r="F86" s="358"/>
    </row>
    <row r="87" spans="1:22">
      <c r="B87" s="334"/>
      <c r="C87" s="358"/>
      <c r="D87" s="334"/>
      <c r="E87" s="334"/>
      <c r="F87" s="334"/>
    </row>
    <row r="88" spans="1:22">
      <c r="B88" s="332"/>
      <c r="C88" s="358"/>
      <c r="D88" s="332"/>
      <c r="E88" s="332"/>
      <c r="F88" s="332"/>
    </row>
    <row r="89" spans="1:22">
      <c r="B89" s="710"/>
      <c r="C89" s="334"/>
      <c r="D89" s="710"/>
      <c r="E89" s="710"/>
      <c r="F89" s="710"/>
    </row>
    <row r="90" spans="1:22">
      <c r="C90" s="332"/>
    </row>
    <row r="91" spans="1:22">
      <c r="C91" s="710"/>
    </row>
  </sheetData>
  <mergeCells count="1">
    <mergeCell ref="F3:G3"/>
  </mergeCells>
  <printOptions gridLinesSet="0"/>
  <pageMargins left="0.7890625" right="0.59055118110236227" top="0.7890625" bottom="0.78740157480314965" header="0.51181102362204722" footer="0.51181102362204722"/>
  <pageSetup paperSize="9" scale="71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rgb="FF00B050"/>
  </sheetPr>
  <dimension ref="A1:BQ243"/>
  <sheetViews>
    <sheetView showGridLines="0" view="pageLayout" workbookViewId="0">
      <selection activeCell="A71" sqref="A71:G77"/>
    </sheetView>
  </sheetViews>
  <sheetFormatPr baseColWidth="10" defaultColWidth="9.625" defaultRowHeight="15.75"/>
  <cols>
    <col min="1" max="1" width="45" style="216" customWidth="1"/>
    <col min="2" max="2" width="8" style="216" customWidth="1"/>
    <col min="3" max="6" width="8.625" style="216" customWidth="1"/>
    <col min="7" max="7" width="41.625" style="216" customWidth="1"/>
    <col min="8" max="8" width="4.625" style="418" customWidth="1"/>
    <col min="9" max="256" width="9.625" style="216"/>
    <col min="257" max="257" width="34.625" style="216" customWidth="1"/>
    <col min="258" max="262" width="8.625" style="216" customWidth="1"/>
    <col min="263" max="263" width="38" style="216" customWidth="1"/>
    <col min="264" max="264" width="4.625" style="216" customWidth="1"/>
    <col min="265" max="512" width="9.625" style="216"/>
    <col min="513" max="513" width="34.625" style="216" customWidth="1"/>
    <col min="514" max="518" width="8.625" style="216" customWidth="1"/>
    <col min="519" max="519" width="38" style="216" customWidth="1"/>
    <col min="520" max="520" width="4.625" style="216" customWidth="1"/>
    <col min="521" max="768" width="9.625" style="216"/>
    <col min="769" max="769" width="34.625" style="216" customWidth="1"/>
    <col min="770" max="774" width="8.625" style="216" customWidth="1"/>
    <col min="775" max="775" width="38" style="216" customWidth="1"/>
    <col min="776" max="776" width="4.625" style="216" customWidth="1"/>
    <col min="777" max="1024" width="9.625" style="216"/>
    <col min="1025" max="1025" width="34.625" style="216" customWidth="1"/>
    <col min="1026" max="1030" width="8.625" style="216" customWidth="1"/>
    <col min="1031" max="1031" width="38" style="216" customWidth="1"/>
    <col min="1032" max="1032" width="4.625" style="216" customWidth="1"/>
    <col min="1033" max="1280" width="9.625" style="216"/>
    <col min="1281" max="1281" width="34.625" style="216" customWidth="1"/>
    <col min="1282" max="1286" width="8.625" style="216" customWidth="1"/>
    <col min="1287" max="1287" width="38" style="216" customWidth="1"/>
    <col min="1288" max="1288" width="4.625" style="216" customWidth="1"/>
    <col min="1289" max="1536" width="9.625" style="216"/>
    <col min="1537" max="1537" width="34.625" style="216" customWidth="1"/>
    <col min="1538" max="1542" width="8.625" style="216" customWidth="1"/>
    <col min="1543" max="1543" width="38" style="216" customWidth="1"/>
    <col min="1544" max="1544" width="4.625" style="216" customWidth="1"/>
    <col min="1545" max="1792" width="9.625" style="216"/>
    <col min="1793" max="1793" width="34.625" style="216" customWidth="1"/>
    <col min="1794" max="1798" width="8.625" style="216" customWidth="1"/>
    <col min="1799" max="1799" width="38" style="216" customWidth="1"/>
    <col min="1800" max="1800" width="4.625" style="216" customWidth="1"/>
    <col min="1801" max="2048" width="9.625" style="216"/>
    <col min="2049" max="2049" width="34.625" style="216" customWidth="1"/>
    <col min="2050" max="2054" width="8.625" style="216" customWidth="1"/>
    <col min="2055" max="2055" width="38" style="216" customWidth="1"/>
    <col min="2056" max="2056" width="4.625" style="216" customWidth="1"/>
    <col min="2057" max="2304" width="9.625" style="216"/>
    <col min="2305" max="2305" width="34.625" style="216" customWidth="1"/>
    <col min="2306" max="2310" width="8.625" style="216" customWidth="1"/>
    <col min="2311" max="2311" width="38" style="216" customWidth="1"/>
    <col min="2312" max="2312" width="4.625" style="216" customWidth="1"/>
    <col min="2313" max="2560" width="9.625" style="216"/>
    <col min="2561" max="2561" width="34.625" style="216" customWidth="1"/>
    <col min="2562" max="2566" width="8.625" style="216" customWidth="1"/>
    <col min="2567" max="2567" width="38" style="216" customWidth="1"/>
    <col min="2568" max="2568" width="4.625" style="216" customWidth="1"/>
    <col min="2569" max="2816" width="9.625" style="216"/>
    <col min="2817" max="2817" width="34.625" style="216" customWidth="1"/>
    <col min="2818" max="2822" width="8.625" style="216" customWidth="1"/>
    <col min="2823" max="2823" width="38" style="216" customWidth="1"/>
    <col min="2824" max="2824" width="4.625" style="216" customWidth="1"/>
    <col min="2825" max="3072" width="9.625" style="216"/>
    <col min="3073" max="3073" width="34.625" style="216" customWidth="1"/>
    <col min="3074" max="3078" width="8.625" style="216" customWidth="1"/>
    <col min="3079" max="3079" width="38" style="216" customWidth="1"/>
    <col min="3080" max="3080" width="4.625" style="216" customWidth="1"/>
    <col min="3081" max="3328" width="9.625" style="216"/>
    <col min="3329" max="3329" width="34.625" style="216" customWidth="1"/>
    <col min="3330" max="3334" width="8.625" style="216" customWidth="1"/>
    <col min="3335" max="3335" width="38" style="216" customWidth="1"/>
    <col min="3336" max="3336" width="4.625" style="216" customWidth="1"/>
    <col min="3337" max="3584" width="9.625" style="216"/>
    <col min="3585" max="3585" width="34.625" style="216" customWidth="1"/>
    <col min="3586" max="3590" width="8.625" style="216" customWidth="1"/>
    <col min="3591" max="3591" width="38" style="216" customWidth="1"/>
    <col min="3592" max="3592" width="4.625" style="216" customWidth="1"/>
    <col min="3593" max="3840" width="9.625" style="216"/>
    <col min="3841" max="3841" width="34.625" style="216" customWidth="1"/>
    <col min="3842" max="3846" width="8.625" style="216" customWidth="1"/>
    <col min="3847" max="3847" width="38" style="216" customWidth="1"/>
    <col min="3848" max="3848" width="4.625" style="216" customWidth="1"/>
    <col min="3849" max="4096" width="9.625" style="216"/>
    <col min="4097" max="4097" width="34.625" style="216" customWidth="1"/>
    <col min="4098" max="4102" width="8.625" style="216" customWidth="1"/>
    <col min="4103" max="4103" width="38" style="216" customWidth="1"/>
    <col min="4104" max="4104" width="4.625" style="216" customWidth="1"/>
    <col min="4105" max="4352" width="9.625" style="216"/>
    <col min="4353" max="4353" width="34.625" style="216" customWidth="1"/>
    <col min="4354" max="4358" width="8.625" style="216" customWidth="1"/>
    <col min="4359" max="4359" width="38" style="216" customWidth="1"/>
    <col min="4360" max="4360" width="4.625" style="216" customWidth="1"/>
    <col min="4361" max="4608" width="9.625" style="216"/>
    <col min="4609" max="4609" width="34.625" style="216" customWidth="1"/>
    <col min="4610" max="4614" width="8.625" style="216" customWidth="1"/>
    <col min="4615" max="4615" width="38" style="216" customWidth="1"/>
    <col min="4616" max="4616" width="4.625" style="216" customWidth="1"/>
    <col min="4617" max="4864" width="9.625" style="216"/>
    <col min="4865" max="4865" width="34.625" style="216" customWidth="1"/>
    <col min="4866" max="4870" width="8.625" style="216" customWidth="1"/>
    <col min="4871" max="4871" width="38" style="216" customWidth="1"/>
    <col min="4872" max="4872" width="4.625" style="216" customWidth="1"/>
    <col min="4873" max="5120" width="9.625" style="216"/>
    <col min="5121" max="5121" width="34.625" style="216" customWidth="1"/>
    <col min="5122" max="5126" width="8.625" style="216" customWidth="1"/>
    <col min="5127" max="5127" width="38" style="216" customWidth="1"/>
    <col min="5128" max="5128" width="4.625" style="216" customWidth="1"/>
    <col min="5129" max="5376" width="9.625" style="216"/>
    <col min="5377" max="5377" width="34.625" style="216" customWidth="1"/>
    <col min="5378" max="5382" width="8.625" style="216" customWidth="1"/>
    <col min="5383" max="5383" width="38" style="216" customWidth="1"/>
    <col min="5384" max="5384" width="4.625" style="216" customWidth="1"/>
    <col min="5385" max="5632" width="9.625" style="216"/>
    <col min="5633" max="5633" width="34.625" style="216" customWidth="1"/>
    <col min="5634" max="5638" width="8.625" style="216" customWidth="1"/>
    <col min="5639" max="5639" width="38" style="216" customWidth="1"/>
    <col min="5640" max="5640" width="4.625" style="216" customWidth="1"/>
    <col min="5641" max="5888" width="9.625" style="216"/>
    <col min="5889" max="5889" width="34.625" style="216" customWidth="1"/>
    <col min="5890" max="5894" width="8.625" style="216" customWidth="1"/>
    <col min="5895" max="5895" width="38" style="216" customWidth="1"/>
    <col min="5896" max="5896" width="4.625" style="216" customWidth="1"/>
    <col min="5897" max="6144" width="9.625" style="216"/>
    <col min="6145" max="6145" width="34.625" style="216" customWidth="1"/>
    <col min="6146" max="6150" width="8.625" style="216" customWidth="1"/>
    <col min="6151" max="6151" width="38" style="216" customWidth="1"/>
    <col min="6152" max="6152" width="4.625" style="216" customWidth="1"/>
    <col min="6153" max="6400" width="9.625" style="216"/>
    <col min="6401" max="6401" width="34.625" style="216" customWidth="1"/>
    <col min="6402" max="6406" width="8.625" style="216" customWidth="1"/>
    <col min="6407" max="6407" width="38" style="216" customWidth="1"/>
    <col min="6408" max="6408" width="4.625" style="216" customWidth="1"/>
    <col min="6409" max="6656" width="9.625" style="216"/>
    <col min="6657" max="6657" width="34.625" style="216" customWidth="1"/>
    <col min="6658" max="6662" width="8.625" style="216" customWidth="1"/>
    <col min="6663" max="6663" width="38" style="216" customWidth="1"/>
    <col min="6664" max="6664" width="4.625" style="216" customWidth="1"/>
    <col min="6665" max="6912" width="9.625" style="216"/>
    <col min="6913" max="6913" width="34.625" style="216" customWidth="1"/>
    <col min="6914" max="6918" width="8.625" style="216" customWidth="1"/>
    <col min="6919" max="6919" width="38" style="216" customWidth="1"/>
    <col min="6920" max="6920" width="4.625" style="216" customWidth="1"/>
    <col min="6921" max="7168" width="9.625" style="216"/>
    <col min="7169" max="7169" width="34.625" style="216" customWidth="1"/>
    <col min="7170" max="7174" width="8.625" style="216" customWidth="1"/>
    <col min="7175" max="7175" width="38" style="216" customWidth="1"/>
    <col min="7176" max="7176" width="4.625" style="216" customWidth="1"/>
    <col min="7177" max="7424" width="9.625" style="216"/>
    <col min="7425" max="7425" width="34.625" style="216" customWidth="1"/>
    <col min="7426" max="7430" width="8.625" style="216" customWidth="1"/>
    <col min="7431" max="7431" width="38" style="216" customWidth="1"/>
    <col min="7432" max="7432" width="4.625" style="216" customWidth="1"/>
    <col min="7433" max="7680" width="9.625" style="216"/>
    <col min="7681" max="7681" width="34.625" style="216" customWidth="1"/>
    <col min="7682" max="7686" width="8.625" style="216" customWidth="1"/>
    <col min="7687" max="7687" width="38" style="216" customWidth="1"/>
    <col min="7688" max="7688" width="4.625" style="216" customWidth="1"/>
    <col min="7689" max="7936" width="9.625" style="216"/>
    <col min="7937" max="7937" width="34.625" style="216" customWidth="1"/>
    <col min="7938" max="7942" width="8.625" style="216" customWidth="1"/>
    <col min="7943" max="7943" width="38" style="216" customWidth="1"/>
    <col min="7944" max="7944" width="4.625" style="216" customWidth="1"/>
    <col min="7945" max="8192" width="9.625" style="216"/>
    <col min="8193" max="8193" width="34.625" style="216" customWidth="1"/>
    <col min="8194" max="8198" width="8.625" style="216" customWidth="1"/>
    <col min="8199" max="8199" width="38" style="216" customWidth="1"/>
    <col min="8200" max="8200" width="4.625" style="216" customWidth="1"/>
    <col min="8201" max="8448" width="9.625" style="216"/>
    <col min="8449" max="8449" width="34.625" style="216" customWidth="1"/>
    <col min="8450" max="8454" width="8.625" style="216" customWidth="1"/>
    <col min="8455" max="8455" width="38" style="216" customWidth="1"/>
    <col min="8456" max="8456" width="4.625" style="216" customWidth="1"/>
    <col min="8457" max="8704" width="9.625" style="216"/>
    <col min="8705" max="8705" width="34.625" style="216" customWidth="1"/>
    <col min="8706" max="8710" width="8.625" style="216" customWidth="1"/>
    <col min="8711" max="8711" width="38" style="216" customWidth="1"/>
    <col min="8712" max="8712" width="4.625" style="216" customWidth="1"/>
    <col min="8713" max="8960" width="9.625" style="216"/>
    <col min="8961" max="8961" width="34.625" style="216" customWidth="1"/>
    <col min="8962" max="8966" width="8.625" style="216" customWidth="1"/>
    <col min="8967" max="8967" width="38" style="216" customWidth="1"/>
    <col min="8968" max="8968" width="4.625" style="216" customWidth="1"/>
    <col min="8969" max="9216" width="9.625" style="216"/>
    <col min="9217" max="9217" width="34.625" style="216" customWidth="1"/>
    <col min="9218" max="9222" width="8.625" style="216" customWidth="1"/>
    <col min="9223" max="9223" width="38" style="216" customWidth="1"/>
    <col min="9224" max="9224" width="4.625" style="216" customWidth="1"/>
    <col min="9225" max="9472" width="9.625" style="216"/>
    <col min="9473" max="9473" width="34.625" style="216" customWidth="1"/>
    <col min="9474" max="9478" width="8.625" style="216" customWidth="1"/>
    <col min="9479" max="9479" width="38" style="216" customWidth="1"/>
    <col min="9480" max="9480" width="4.625" style="216" customWidth="1"/>
    <col min="9481" max="9728" width="9.625" style="216"/>
    <col min="9729" max="9729" width="34.625" style="216" customWidth="1"/>
    <col min="9730" max="9734" width="8.625" style="216" customWidth="1"/>
    <col min="9735" max="9735" width="38" style="216" customWidth="1"/>
    <col min="9736" max="9736" width="4.625" style="216" customWidth="1"/>
    <col min="9737" max="9984" width="9.625" style="216"/>
    <col min="9985" max="9985" width="34.625" style="216" customWidth="1"/>
    <col min="9986" max="9990" width="8.625" style="216" customWidth="1"/>
    <col min="9991" max="9991" width="38" style="216" customWidth="1"/>
    <col min="9992" max="9992" width="4.625" style="216" customWidth="1"/>
    <col min="9993" max="10240" width="9.625" style="216"/>
    <col min="10241" max="10241" width="34.625" style="216" customWidth="1"/>
    <col min="10242" max="10246" width="8.625" style="216" customWidth="1"/>
    <col min="10247" max="10247" width="38" style="216" customWidth="1"/>
    <col min="10248" max="10248" width="4.625" style="216" customWidth="1"/>
    <col min="10249" max="10496" width="9.625" style="216"/>
    <col min="10497" max="10497" width="34.625" style="216" customWidth="1"/>
    <col min="10498" max="10502" width="8.625" style="216" customWidth="1"/>
    <col min="10503" max="10503" width="38" style="216" customWidth="1"/>
    <col min="10504" max="10504" width="4.625" style="216" customWidth="1"/>
    <col min="10505" max="10752" width="9.625" style="216"/>
    <col min="10753" max="10753" width="34.625" style="216" customWidth="1"/>
    <col min="10754" max="10758" width="8.625" style="216" customWidth="1"/>
    <col min="10759" max="10759" width="38" style="216" customWidth="1"/>
    <col min="10760" max="10760" width="4.625" style="216" customWidth="1"/>
    <col min="10761" max="11008" width="9.625" style="216"/>
    <col min="11009" max="11009" width="34.625" style="216" customWidth="1"/>
    <col min="11010" max="11014" width="8.625" style="216" customWidth="1"/>
    <col min="11015" max="11015" width="38" style="216" customWidth="1"/>
    <col min="11016" max="11016" width="4.625" style="216" customWidth="1"/>
    <col min="11017" max="11264" width="9.625" style="216"/>
    <col min="11265" max="11265" width="34.625" style="216" customWidth="1"/>
    <col min="11266" max="11270" width="8.625" style="216" customWidth="1"/>
    <col min="11271" max="11271" width="38" style="216" customWidth="1"/>
    <col min="11272" max="11272" width="4.625" style="216" customWidth="1"/>
    <col min="11273" max="11520" width="9.625" style="216"/>
    <col min="11521" max="11521" width="34.625" style="216" customWidth="1"/>
    <col min="11522" max="11526" width="8.625" style="216" customWidth="1"/>
    <col min="11527" max="11527" width="38" style="216" customWidth="1"/>
    <col min="11528" max="11528" width="4.625" style="216" customWidth="1"/>
    <col min="11529" max="11776" width="9.625" style="216"/>
    <col min="11777" max="11777" width="34.625" style="216" customWidth="1"/>
    <col min="11778" max="11782" width="8.625" style="216" customWidth="1"/>
    <col min="11783" max="11783" width="38" style="216" customWidth="1"/>
    <col min="11784" max="11784" width="4.625" style="216" customWidth="1"/>
    <col min="11785" max="12032" width="9.625" style="216"/>
    <col min="12033" max="12033" width="34.625" style="216" customWidth="1"/>
    <col min="12034" max="12038" width="8.625" style="216" customWidth="1"/>
    <col min="12039" max="12039" width="38" style="216" customWidth="1"/>
    <col min="12040" max="12040" width="4.625" style="216" customWidth="1"/>
    <col min="12041" max="12288" width="9.625" style="216"/>
    <col min="12289" max="12289" width="34.625" style="216" customWidth="1"/>
    <col min="12290" max="12294" width="8.625" style="216" customWidth="1"/>
    <col min="12295" max="12295" width="38" style="216" customWidth="1"/>
    <col min="12296" max="12296" width="4.625" style="216" customWidth="1"/>
    <col min="12297" max="12544" width="9.625" style="216"/>
    <col min="12545" max="12545" width="34.625" style="216" customWidth="1"/>
    <col min="12546" max="12550" width="8.625" style="216" customWidth="1"/>
    <col min="12551" max="12551" width="38" style="216" customWidth="1"/>
    <col min="12552" max="12552" width="4.625" style="216" customWidth="1"/>
    <col min="12553" max="12800" width="9.625" style="216"/>
    <col min="12801" max="12801" width="34.625" style="216" customWidth="1"/>
    <col min="12802" max="12806" width="8.625" style="216" customWidth="1"/>
    <col min="12807" max="12807" width="38" style="216" customWidth="1"/>
    <col min="12808" max="12808" width="4.625" style="216" customWidth="1"/>
    <col min="12809" max="13056" width="9.625" style="216"/>
    <col min="13057" max="13057" width="34.625" style="216" customWidth="1"/>
    <col min="13058" max="13062" width="8.625" style="216" customWidth="1"/>
    <col min="13063" max="13063" width="38" style="216" customWidth="1"/>
    <col min="13064" max="13064" width="4.625" style="216" customWidth="1"/>
    <col min="13065" max="13312" width="9.625" style="216"/>
    <col min="13313" max="13313" width="34.625" style="216" customWidth="1"/>
    <col min="13314" max="13318" width="8.625" style="216" customWidth="1"/>
    <col min="13319" max="13319" width="38" style="216" customWidth="1"/>
    <col min="13320" max="13320" width="4.625" style="216" customWidth="1"/>
    <col min="13321" max="13568" width="9.625" style="216"/>
    <col min="13569" max="13569" width="34.625" style="216" customWidth="1"/>
    <col min="13570" max="13574" width="8.625" style="216" customWidth="1"/>
    <col min="13575" max="13575" width="38" style="216" customWidth="1"/>
    <col min="13576" max="13576" width="4.625" style="216" customWidth="1"/>
    <col min="13577" max="13824" width="9.625" style="216"/>
    <col min="13825" max="13825" width="34.625" style="216" customWidth="1"/>
    <col min="13826" max="13830" width="8.625" style="216" customWidth="1"/>
    <col min="13831" max="13831" width="38" style="216" customWidth="1"/>
    <col min="13832" max="13832" width="4.625" style="216" customWidth="1"/>
    <col min="13833" max="14080" width="9.625" style="216"/>
    <col min="14081" max="14081" width="34.625" style="216" customWidth="1"/>
    <col min="14082" max="14086" width="8.625" style="216" customWidth="1"/>
    <col min="14087" max="14087" width="38" style="216" customWidth="1"/>
    <col min="14088" max="14088" width="4.625" style="216" customWidth="1"/>
    <col min="14089" max="14336" width="9.625" style="216"/>
    <col min="14337" max="14337" width="34.625" style="216" customWidth="1"/>
    <col min="14338" max="14342" width="8.625" style="216" customWidth="1"/>
    <col min="14343" max="14343" width="38" style="216" customWidth="1"/>
    <col min="14344" max="14344" width="4.625" style="216" customWidth="1"/>
    <col min="14345" max="14592" width="9.625" style="216"/>
    <col min="14593" max="14593" width="34.625" style="216" customWidth="1"/>
    <col min="14594" max="14598" width="8.625" style="216" customWidth="1"/>
    <col min="14599" max="14599" width="38" style="216" customWidth="1"/>
    <col min="14600" max="14600" width="4.625" style="216" customWidth="1"/>
    <col min="14601" max="14848" width="9.625" style="216"/>
    <col min="14849" max="14849" width="34.625" style="216" customWidth="1"/>
    <col min="14850" max="14854" width="8.625" style="216" customWidth="1"/>
    <col min="14855" max="14855" width="38" style="216" customWidth="1"/>
    <col min="14856" max="14856" width="4.625" style="216" customWidth="1"/>
    <col min="14857" max="15104" width="9.625" style="216"/>
    <col min="15105" max="15105" width="34.625" style="216" customWidth="1"/>
    <col min="15106" max="15110" width="8.625" style="216" customWidth="1"/>
    <col min="15111" max="15111" width="38" style="216" customWidth="1"/>
    <col min="15112" max="15112" width="4.625" style="216" customWidth="1"/>
    <col min="15113" max="15360" width="9.625" style="216"/>
    <col min="15361" max="15361" width="34.625" style="216" customWidth="1"/>
    <col min="15362" max="15366" width="8.625" style="216" customWidth="1"/>
    <col min="15367" max="15367" width="38" style="216" customWidth="1"/>
    <col min="15368" max="15368" width="4.625" style="216" customWidth="1"/>
    <col min="15369" max="15616" width="9.625" style="216"/>
    <col min="15617" max="15617" width="34.625" style="216" customWidth="1"/>
    <col min="15618" max="15622" width="8.625" style="216" customWidth="1"/>
    <col min="15623" max="15623" width="38" style="216" customWidth="1"/>
    <col min="15624" max="15624" width="4.625" style="216" customWidth="1"/>
    <col min="15625" max="15872" width="9.625" style="216"/>
    <col min="15873" max="15873" width="34.625" style="216" customWidth="1"/>
    <col min="15874" max="15878" width="8.625" style="216" customWidth="1"/>
    <col min="15879" max="15879" width="38" style="216" customWidth="1"/>
    <col min="15880" max="15880" width="4.625" style="216" customWidth="1"/>
    <col min="15881" max="16128" width="9.625" style="216"/>
    <col min="16129" max="16129" width="34.625" style="216" customWidth="1"/>
    <col min="16130" max="16134" width="8.625" style="216" customWidth="1"/>
    <col min="16135" max="16135" width="38" style="216" customWidth="1"/>
    <col min="16136" max="16136" width="4.625" style="216" customWidth="1"/>
    <col min="16137" max="16384" width="9.625" style="216"/>
  </cols>
  <sheetData>
    <row r="1" spans="1:8" ht="24.75" customHeight="1">
      <c r="A1" s="8" t="s">
        <v>343</v>
      </c>
      <c r="G1" s="248" t="s">
        <v>140</v>
      </c>
      <c r="H1" s="310"/>
    </row>
    <row r="2" spans="1:8" ht="18.95" customHeight="1">
      <c r="A2" s="443"/>
      <c r="G2" s="249"/>
      <c r="H2" s="444"/>
    </row>
    <row r="3" spans="1:8" ht="20.25" customHeight="1">
      <c r="A3" s="235" t="s">
        <v>282</v>
      </c>
      <c r="G3" s="728" t="s">
        <v>1019</v>
      </c>
      <c r="H3" s="307"/>
    </row>
    <row r="4" spans="1:8" ht="20.25" customHeight="1">
      <c r="A4" s="314" t="s">
        <v>272</v>
      </c>
      <c r="B4" s="236"/>
      <c r="G4" s="384" t="s">
        <v>273</v>
      </c>
      <c r="H4" s="445"/>
    </row>
    <row r="5" spans="1:8" ht="18.95" customHeight="1">
      <c r="A5" s="237"/>
      <c r="B5" s="610"/>
      <c r="C5" s="237"/>
      <c r="D5" s="237"/>
      <c r="E5" s="237"/>
      <c r="F5" s="237"/>
      <c r="G5" s="788"/>
      <c r="H5" s="354"/>
    </row>
    <row r="6" spans="1:8" ht="18.95" customHeight="1">
      <c r="A6" s="238" t="s">
        <v>250</v>
      </c>
      <c r="B6" s="530" t="s">
        <v>1022</v>
      </c>
      <c r="C6" s="530" t="s">
        <v>1023</v>
      </c>
      <c r="D6" s="531">
        <v>2016</v>
      </c>
      <c r="E6" s="531">
        <v>2015</v>
      </c>
      <c r="F6" s="531">
        <v>2014</v>
      </c>
      <c r="G6" s="610" t="s">
        <v>38</v>
      </c>
      <c r="H6" s="354"/>
    </row>
    <row r="7" spans="1:8" s="237" customFormat="1" ht="16.5" customHeight="1">
      <c r="A7" s="371"/>
      <c r="C7" s="610"/>
      <c r="D7" s="610"/>
      <c r="E7" s="610"/>
      <c r="F7" s="520"/>
      <c r="G7" s="61"/>
    </row>
    <row r="8" spans="1:8" s="237" customFormat="1" ht="20.100000000000001" customHeight="1">
      <c r="A8" s="238" t="s">
        <v>274</v>
      </c>
      <c r="B8" s="523">
        <v>777.62362543999961</v>
      </c>
      <c r="C8" s="523">
        <v>170.35882407999998</v>
      </c>
      <c r="D8" s="523">
        <v>-261.19915810000111</v>
      </c>
      <c r="E8" s="523">
        <v>-1190.0376788999993</v>
      </c>
      <c r="F8" s="523">
        <v>-110.78065981000054</v>
      </c>
      <c r="G8" s="250" t="s">
        <v>304</v>
      </c>
    </row>
    <row r="9" spans="1:8" s="237" customFormat="1" ht="20.100000000000001" customHeight="1">
      <c r="A9" s="356" t="s">
        <v>267</v>
      </c>
      <c r="B9" s="436">
        <v>3658.4914157600001</v>
      </c>
      <c r="C9" s="436">
        <v>4052.8696276199998</v>
      </c>
      <c r="D9" s="436">
        <v>4678.7567104399996</v>
      </c>
      <c r="E9" s="436">
        <v>4762.6738923000003</v>
      </c>
      <c r="F9" s="436">
        <v>4526.79285686</v>
      </c>
      <c r="G9" s="449" t="s">
        <v>305</v>
      </c>
    </row>
    <row r="10" spans="1:8" ht="20.100000000000001" customHeight="1">
      <c r="A10" s="357" t="s">
        <v>362</v>
      </c>
      <c r="B10" s="437">
        <v>3200.35585494</v>
      </c>
      <c r="C10" s="437">
        <v>3600.35585494</v>
      </c>
      <c r="D10" s="437">
        <v>4001.5154332699999</v>
      </c>
      <c r="E10" s="437">
        <v>4000.0071299400001</v>
      </c>
      <c r="F10" s="437">
        <v>4000.0071299400001</v>
      </c>
      <c r="G10" s="316" t="s">
        <v>306</v>
      </c>
      <c r="H10" s="415"/>
    </row>
    <row r="11" spans="1:8" ht="20.100000000000001" customHeight="1">
      <c r="A11" s="357" t="s">
        <v>367</v>
      </c>
      <c r="B11" s="437">
        <v>458.13556082000002</v>
      </c>
      <c r="C11" s="437">
        <v>452.51377268000005</v>
      </c>
      <c r="D11" s="437">
        <v>677.24127716999999</v>
      </c>
      <c r="E11" s="437">
        <v>762.66676236000001</v>
      </c>
      <c r="F11" s="437">
        <v>526.78572692</v>
      </c>
      <c r="G11" s="242" t="s">
        <v>932</v>
      </c>
      <c r="H11" s="416"/>
    </row>
    <row r="12" spans="1:8" s="237" customFormat="1" ht="20.100000000000001" customHeight="1">
      <c r="A12" s="356" t="s">
        <v>268</v>
      </c>
      <c r="B12" s="436">
        <v>2880.8677903200005</v>
      </c>
      <c r="C12" s="436">
        <v>3882.5108035399999</v>
      </c>
      <c r="D12" s="436">
        <v>4939.9558685400007</v>
      </c>
      <c r="E12" s="436">
        <v>5952.7115711999995</v>
      </c>
      <c r="F12" s="436">
        <v>4638</v>
      </c>
      <c r="G12" s="243" t="s">
        <v>275</v>
      </c>
      <c r="H12" s="416"/>
    </row>
    <row r="13" spans="1:8" s="237" customFormat="1" ht="20.100000000000001" customHeight="1">
      <c r="A13" s="356" t="s">
        <v>535</v>
      </c>
      <c r="B13" s="523"/>
      <c r="C13" s="523"/>
      <c r="D13" s="523"/>
      <c r="E13" s="523"/>
      <c r="F13" s="523"/>
      <c r="G13" s="243" t="s">
        <v>534</v>
      </c>
      <c r="H13" s="416"/>
    </row>
    <row r="14" spans="1:8" s="237" customFormat="1" ht="20.100000000000001" customHeight="1">
      <c r="A14" s="429" t="s">
        <v>540</v>
      </c>
      <c r="B14" s="523"/>
      <c r="C14" s="523"/>
      <c r="D14" s="523"/>
      <c r="E14" s="523"/>
      <c r="F14" s="523"/>
      <c r="G14" s="251" t="s">
        <v>538</v>
      </c>
      <c r="H14" s="416"/>
    </row>
    <row r="15" spans="1:8" ht="20.100000000000001" customHeight="1">
      <c r="A15" s="357" t="s">
        <v>541</v>
      </c>
      <c r="B15" s="437">
        <v>356.45413876999999</v>
      </c>
      <c r="C15" s="536">
        <v>414.88312548000005</v>
      </c>
      <c r="D15" s="536">
        <v>375.17915597000001</v>
      </c>
      <c r="E15" s="536">
        <v>529.00651345999995</v>
      </c>
      <c r="F15" s="437">
        <v>646.8367482000001</v>
      </c>
      <c r="G15" s="251" t="s">
        <v>539</v>
      </c>
      <c r="H15" s="416"/>
    </row>
    <row r="16" spans="1:8" ht="20.100000000000001" customHeight="1">
      <c r="A16" s="357" t="s">
        <v>536</v>
      </c>
      <c r="B16" s="437">
        <v>1216.3982888800001</v>
      </c>
      <c r="C16" s="536">
        <v>1888.8501127</v>
      </c>
      <c r="D16" s="536">
        <v>2782.8445449599999</v>
      </c>
      <c r="E16" s="536">
        <v>3276.5413112900001</v>
      </c>
      <c r="F16" s="437">
        <v>2117.4118188900002</v>
      </c>
      <c r="G16" s="251" t="s">
        <v>537</v>
      </c>
      <c r="H16" s="353"/>
    </row>
    <row r="17" spans="1:8" ht="20.100000000000001" customHeight="1">
      <c r="A17" s="356" t="s">
        <v>276</v>
      </c>
      <c r="B17" s="524"/>
      <c r="C17" s="524"/>
      <c r="D17" s="524"/>
      <c r="E17" s="524"/>
      <c r="F17" s="524"/>
      <c r="G17" s="243" t="s">
        <v>307</v>
      </c>
      <c r="H17" s="416"/>
    </row>
    <row r="18" spans="1:8" ht="20.100000000000001" customHeight="1">
      <c r="A18" s="356" t="s">
        <v>277</v>
      </c>
      <c r="B18" s="520">
        <v>202221.67967466355</v>
      </c>
      <c r="C18" s="520">
        <v>167612.28789815362</v>
      </c>
      <c r="D18" s="520">
        <v>142640.65131018721</v>
      </c>
      <c r="E18" s="520">
        <v>149164.36990493117</v>
      </c>
      <c r="F18" s="520">
        <v>143830.85031287928</v>
      </c>
      <c r="G18" s="449" t="s">
        <v>278</v>
      </c>
      <c r="H18" s="416"/>
    </row>
    <row r="19" spans="1:8" ht="20.100000000000001" customHeight="1">
      <c r="A19" s="356"/>
      <c r="B19" s="524"/>
      <c r="C19" s="524"/>
      <c r="D19" s="524"/>
      <c r="E19" s="524"/>
      <c r="F19" s="524"/>
      <c r="G19" s="243"/>
      <c r="H19" s="415"/>
    </row>
    <row r="20" spans="1:8" ht="20.100000000000001" customHeight="1">
      <c r="A20" s="346" t="s">
        <v>267</v>
      </c>
      <c r="B20" s="436">
        <v>218459.05255865355</v>
      </c>
      <c r="C20" s="436">
        <v>177560.20376815362</v>
      </c>
      <c r="D20" s="436">
        <v>157793.62031018722</v>
      </c>
      <c r="E20" s="436">
        <v>165333.80348644117</v>
      </c>
      <c r="F20" s="436">
        <v>156893.06031287927</v>
      </c>
      <c r="G20" s="449" t="s">
        <v>305</v>
      </c>
      <c r="H20" s="353"/>
    </row>
    <row r="21" spans="1:8" ht="20.100000000000001" customHeight="1">
      <c r="A21" s="359" t="s">
        <v>362</v>
      </c>
      <c r="B21" s="437">
        <v>56462.66032015052</v>
      </c>
      <c r="C21" s="437">
        <v>24727.344476861501</v>
      </c>
      <c r="D21" s="437">
        <v>23674.955842749587</v>
      </c>
      <c r="E21" s="437">
        <v>21766.708921748184</v>
      </c>
      <c r="F21" s="437">
        <v>22369.910664978936</v>
      </c>
      <c r="G21" s="316" t="s">
        <v>623</v>
      </c>
      <c r="H21" s="416"/>
    </row>
    <row r="22" spans="1:8" ht="20.100000000000001" customHeight="1">
      <c r="A22" s="359" t="s">
        <v>618</v>
      </c>
      <c r="B22" s="436">
        <v>154381.97023850304</v>
      </c>
      <c r="C22" s="437">
        <v>148625.53529129212</v>
      </c>
      <c r="D22" s="437">
        <v>129865.44746743764</v>
      </c>
      <c r="E22" s="437">
        <v>137643.32256469299</v>
      </c>
      <c r="F22" s="437">
        <v>127873.29964790032</v>
      </c>
      <c r="G22" s="316" t="s">
        <v>630</v>
      </c>
      <c r="H22" s="416"/>
    </row>
    <row r="23" spans="1:8" ht="20.100000000000001" customHeight="1">
      <c r="A23" s="473" t="s">
        <v>619</v>
      </c>
      <c r="B23" s="437">
        <v>136592.981</v>
      </c>
      <c r="C23" s="437">
        <v>127150.83600000001</v>
      </c>
      <c r="D23" s="437">
        <v>107453.5739721</v>
      </c>
      <c r="E23" s="437">
        <v>116347.5112524</v>
      </c>
      <c r="F23" s="437">
        <v>115532.48380790032</v>
      </c>
      <c r="G23" s="242" t="s">
        <v>622</v>
      </c>
      <c r="H23" s="416"/>
    </row>
    <row r="24" spans="1:8" ht="20.100000000000001" customHeight="1">
      <c r="A24" s="359" t="s">
        <v>985</v>
      </c>
      <c r="B24" s="437">
        <v>17788.989238503033</v>
      </c>
      <c r="C24" s="437">
        <v>21474.699291292141</v>
      </c>
      <c r="D24" s="437">
        <v>22411.873495337633</v>
      </c>
      <c r="E24" s="437">
        <v>21295.811312292983</v>
      </c>
      <c r="F24" s="437">
        <v>12340.815839999999</v>
      </c>
      <c r="G24" s="447" t="s">
        <v>986</v>
      </c>
      <c r="H24" s="353"/>
    </row>
    <row r="25" spans="1:8" ht="20.100000000000001" customHeight="1">
      <c r="A25" s="359" t="s">
        <v>478</v>
      </c>
      <c r="B25" s="437">
        <v>7614.4220000000005</v>
      </c>
      <c r="C25" s="437">
        <v>4207.3239999999996</v>
      </c>
      <c r="D25" s="437">
        <v>4253.2169999999996</v>
      </c>
      <c r="E25" s="437">
        <v>5923.7719999999999</v>
      </c>
      <c r="F25" s="437">
        <v>6649.85</v>
      </c>
      <c r="G25" s="242" t="s">
        <v>932</v>
      </c>
      <c r="H25" s="353"/>
    </row>
    <row r="26" spans="1:8" ht="20.100000000000001" customHeight="1">
      <c r="A26" s="346" t="s">
        <v>334</v>
      </c>
      <c r="B26" s="436">
        <v>16237.372883989996</v>
      </c>
      <c r="C26" s="436">
        <v>9947.9158700000007</v>
      </c>
      <c r="D26" s="436">
        <v>15152.968999999999</v>
      </c>
      <c r="E26" s="436">
        <v>16169.43358151</v>
      </c>
      <c r="F26" s="436">
        <v>13062.21</v>
      </c>
      <c r="G26" s="243" t="s">
        <v>933</v>
      </c>
      <c r="H26" s="415"/>
    </row>
    <row r="27" spans="1:8" ht="20.100000000000001" customHeight="1">
      <c r="A27" s="346"/>
      <c r="B27" s="524"/>
      <c r="C27" s="524"/>
      <c r="D27" s="524"/>
      <c r="E27" s="524"/>
      <c r="F27" s="524"/>
      <c r="G27" s="243"/>
      <c r="H27" s="354"/>
    </row>
    <row r="28" spans="1:8" ht="20.100000000000001" customHeight="1">
      <c r="A28" s="385" t="s">
        <v>279</v>
      </c>
      <c r="B28" s="524"/>
      <c r="C28" s="524"/>
      <c r="D28" s="524"/>
      <c r="E28" s="524"/>
      <c r="F28" s="524"/>
      <c r="G28" s="243" t="s">
        <v>308</v>
      </c>
      <c r="H28" s="354"/>
    </row>
    <row r="29" spans="1:8" s="371" customFormat="1" ht="20.100000000000001" customHeight="1">
      <c r="A29" s="346" t="s">
        <v>436</v>
      </c>
      <c r="B29" s="523">
        <v>202999.30330010355</v>
      </c>
      <c r="C29" s="523">
        <v>167782.64672223362</v>
      </c>
      <c r="D29" s="523">
        <v>142379.45215208721</v>
      </c>
      <c r="E29" s="523">
        <v>147974.33222603117</v>
      </c>
      <c r="F29" s="523">
        <v>143720.06965306928</v>
      </c>
      <c r="G29" s="449" t="s">
        <v>309</v>
      </c>
    </row>
    <row r="30" spans="1:8" s="371" customFormat="1" ht="20.100000000000001" customHeight="1">
      <c r="A30" s="346"/>
      <c r="B30" s="6"/>
      <c r="C30" s="6"/>
      <c r="D30" s="6"/>
      <c r="E30" s="6"/>
      <c r="F30" s="524"/>
      <c r="G30" s="449"/>
    </row>
    <row r="31" spans="1:8" s="371" customFormat="1" ht="20.100000000000001" customHeight="1">
      <c r="A31" s="385" t="s">
        <v>471</v>
      </c>
      <c r="B31" s="436">
        <v>72189.328002969996</v>
      </c>
      <c r="C31" s="436">
        <v>64593.663547620003</v>
      </c>
      <c r="D31" s="436">
        <v>57528.177023050011</v>
      </c>
      <c r="E31" s="436">
        <v>52266.677526009997</v>
      </c>
      <c r="F31" s="436">
        <v>49832.092157249994</v>
      </c>
      <c r="G31" s="446" t="s">
        <v>470</v>
      </c>
    </row>
    <row r="32" spans="1:8" s="371" customFormat="1" ht="12.95" customHeight="1">
      <c r="A32" s="415"/>
      <c r="B32" s="344"/>
      <c r="C32" s="344"/>
      <c r="D32" s="344"/>
      <c r="E32" s="344"/>
      <c r="F32" s="344"/>
    </row>
    <row r="33" spans="1:8" ht="12.95" customHeight="1">
      <c r="A33" s="415"/>
      <c r="B33" s="344"/>
      <c r="C33" s="344"/>
      <c r="D33" s="344"/>
      <c r="E33" s="344"/>
      <c r="F33" s="344"/>
      <c r="G33" s="371"/>
      <c r="H33" s="354"/>
    </row>
    <row r="34" spans="1:8" ht="12.95" customHeight="1">
      <c r="H34" s="354"/>
    </row>
    <row r="35" spans="1:8" ht="12.95" customHeight="1">
      <c r="H35" s="354"/>
    </row>
    <row r="36" spans="1:8" ht="12.95" customHeight="1">
      <c r="H36" s="354"/>
    </row>
    <row r="37" spans="1:8" ht="12.95" customHeight="1">
      <c r="H37" s="354"/>
    </row>
    <row r="38" spans="1:8" ht="12.95" customHeight="1">
      <c r="H38" s="354"/>
    </row>
    <row r="39" spans="1:8" ht="12.95" customHeight="1">
      <c r="H39" s="354"/>
    </row>
    <row r="40" spans="1:8" ht="12.95" customHeight="1">
      <c r="H40" s="354"/>
    </row>
    <row r="41" spans="1:8" ht="12.95" customHeight="1">
      <c r="H41" s="354"/>
    </row>
    <row r="42" spans="1:8" ht="12.95" customHeight="1">
      <c r="H42" s="354"/>
    </row>
    <row r="43" spans="1:8" ht="12.95" customHeight="1">
      <c r="H43" s="354"/>
    </row>
    <row r="44" spans="1:8" ht="12.95" customHeight="1">
      <c r="H44" s="354"/>
    </row>
    <row r="45" spans="1:8" ht="12.95" customHeight="1">
      <c r="H45" s="354"/>
    </row>
    <row r="46" spans="1:8" ht="12.95" customHeight="1">
      <c r="H46" s="354"/>
    </row>
    <row r="47" spans="1:8" ht="12.95" customHeight="1">
      <c r="H47" s="354"/>
    </row>
    <row r="48" spans="1:8" ht="12.95" customHeight="1">
      <c r="H48" s="354"/>
    </row>
    <row r="49" spans="1:69" ht="12.95" customHeight="1">
      <c r="H49" s="354"/>
    </row>
    <row r="50" spans="1:69" ht="12.95" customHeight="1">
      <c r="H50" s="354"/>
    </row>
    <row r="51" spans="1:69" ht="12.95" customHeight="1">
      <c r="H51" s="354"/>
    </row>
    <row r="52" spans="1:69" ht="12.95" customHeight="1">
      <c r="H52" s="354"/>
    </row>
    <row r="53" spans="1:69" ht="15" customHeight="1">
      <c r="H53" s="354"/>
    </row>
    <row r="54" spans="1:69">
      <c r="H54" s="354"/>
    </row>
    <row r="55" spans="1:69" s="246" customFormat="1" ht="12.75" customHeight="1">
      <c r="H55" s="354"/>
    </row>
    <row r="56" spans="1:69" s="246" customFormat="1" ht="12.75" customHeight="1">
      <c r="H56" s="354"/>
    </row>
    <row r="57" spans="1:69" s="246" customFormat="1" ht="12.75" customHeight="1">
      <c r="H57" s="354"/>
    </row>
    <row r="58" spans="1:69" ht="12.75" customHeight="1">
      <c r="H58" s="354"/>
    </row>
    <row r="59" spans="1:69" ht="12.75" customHeight="1">
      <c r="H59" s="354"/>
    </row>
    <row r="60" spans="1:69" ht="12.75"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57"/>
      <c r="AL60" s="357"/>
      <c r="AM60" s="357"/>
      <c r="AN60" s="357"/>
      <c r="AO60" s="357"/>
      <c r="AP60" s="357"/>
      <c r="AQ60" s="357"/>
      <c r="AR60" s="357"/>
      <c r="AS60" s="357"/>
      <c r="AT60" s="357"/>
      <c r="AU60" s="357"/>
      <c r="AV60" s="357"/>
      <c r="AW60" s="357"/>
      <c r="AX60" s="357"/>
      <c r="AY60" s="357"/>
      <c r="AZ60" s="357"/>
      <c r="BA60" s="357"/>
      <c r="BB60" s="357"/>
      <c r="BC60" s="357"/>
      <c r="BD60" s="357"/>
      <c r="BE60" s="357"/>
      <c r="BF60" s="357"/>
      <c r="BG60" s="357"/>
      <c r="BH60" s="357"/>
      <c r="BI60" s="357"/>
      <c r="BJ60" s="357"/>
      <c r="BK60" s="357"/>
      <c r="BL60" s="357"/>
      <c r="BM60" s="357"/>
      <c r="BN60" s="357"/>
      <c r="BO60" s="357"/>
      <c r="BP60" s="357"/>
      <c r="BQ60" s="357"/>
    </row>
    <row r="61" spans="1:69">
      <c r="A61" s="357"/>
      <c r="B61" s="357"/>
      <c r="C61" s="357"/>
      <c r="D61" s="357"/>
      <c r="E61" s="357"/>
      <c r="F61" s="357"/>
      <c r="G61" s="357"/>
      <c r="H61" s="354"/>
    </row>
    <row r="62" spans="1:69">
      <c r="A62" s="357"/>
      <c r="B62" s="357"/>
      <c r="C62" s="357"/>
      <c r="D62" s="357"/>
      <c r="E62" s="357"/>
      <c r="F62" s="357"/>
      <c r="G62" s="357"/>
      <c r="H62" s="354"/>
    </row>
    <row r="63" spans="1:69">
      <c r="H63" s="354"/>
    </row>
    <row r="64" spans="1:69">
      <c r="H64" s="354"/>
    </row>
    <row r="65" spans="1:8">
      <c r="H65" s="354"/>
    </row>
    <row r="66" spans="1:8">
      <c r="H66" s="354"/>
    </row>
    <row r="67" spans="1:8">
      <c r="H67" s="354"/>
    </row>
    <row r="68" spans="1:8">
      <c r="H68" s="354"/>
    </row>
    <row r="69" spans="1:8">
      <c r="H69" s="354"/>
    </row>
    <row r="70" spans="1:8">
      <c r="H70" s="354"/>
    </row>
    <row r="71" spans="1:8">
      <c r="A71" s="22" t="s">
        <v>356</v>
      </c>
      <c r="H71" s="354"/>
    </row>
    <row r="72" spans="1:8">
      <c r="A72" s="247" t="s">
        <v>437</v>
      </c>
      <c r="G72" s="55" t="s">
        <v>335</v>
      </c>
      <c r="H72" s="354"/>
    </row>
    <row r="73" spans="1:8">
      <c r="A73" s="347" t="s">
        <v>543</v>
      </c>
      <c r="G73" s="68" t="s">
        <v>542</v>
      </c>
      <c r="H73" s="354"/>
    </row>
    <row r="74" spans="1:8">
      <c r="A74" s="247" t="s">
        <v>653</v>
      </c>
      <c r="G74" s="68" t="s">
        <v>621</v>
      </c>
      <c r="H74" s="354"/>
    </row>
    <row r="75" spans="1:8">
      <c r="A75" s="347" t="s">
        <v>646</v>
      </c>
      <c r="G75" s="68" t="s">
        <v>620</v>
      </c>
      <c r="H75" s="354"/>
    </row>
    <row r="76" spans="1:8">
      <c r="A76" s="347"/>
      <c r="G76" s="68"/>
      <c r="H76" s="354"/>
    </row>
    <row r="77" spans="1:8">
      <c r="A77" s="15" t="s">
        <v>348</v>
      </c>
      <c r="G77" s="249" t="s">
        <v>366</v>
      </c>
      <c r="H77" s="354"/>
    </row>
    <row r="78" spans="1:8">
      <c r="H78" s="354"/>
    </row>
    <row r="79" spans="1:8">
      <c r="H79" s="354"/>
    </row>
    <row r="80" spans="1:8">
      <c r="H80" s="354"/>
    </row>
    <row r="81" spans="8:8">
      <c r="H81" s="354"/>
    </row>
    <row r="82" spans="8:8">
      <c r="H82" s="354"/>
    </row>
    <row r="83" spans="8:8">
      <c r="H83" s="354"/>
    </row>
    <row r="84" spans="8:8">
      <c r="H84" s="354"/>
    </row>
    <row r="85" spans="8:8">
      <c r="H85" s="354"/>
    </row>
    <row r="86" spans="8:8">
      <c r="H86" s="354"/>
    </row>
    <row r="87" spans="8:8">
      <c r="H87" s="354"/>
    </row>
    <row r="88" spans="8:8">
      <c r="H88" s="354"/>
    </row>
    <row r="89" spans="8:8">
      <c r="H89" s="354"/>
    </row>
    <row r="90" spans="8:8">
      <c r="H90" s="354"/>
    </row>
    <row r="91" spans="8:8">
      <c r="H91" s="354"/>
    </row>
    <row r="92" spans="8:8">
      <c r="H92" s="354"/>
    </row>
    <row r="93" spans="8:8">
      <c r="H93" s="354"/>
    </row>
    <row r="94" spans="8:8">
      <c r="H94" s="354"/>
    </row>
    <row r="95" spans="8:8">
      <c r="H95" s="354"/>
    </row>
    <row r="96" spans="8:8">
      <c r="H96" s="354"/>
    </row>
    <row r="97" spans="8:8">
      <c r="H97" s="354"/>
    </row>
    <row r="98" spans="8:8">
      <c r="H98" s="354"/>
    </row>
    <row r="99" spans="8:8">
      <c r="H99" s="354"/>
    </row>
    <row r="100" spans="8:8">
      <c r="H100" s="354"/>
    </row>
    <row r="101" spans="8:8">
      <c r="H101" s="354"/>
    </row>
    <row r="102" spans="8:8">
      <c r="H102" s="354"/>
    </row>
    <row r="103" spans="8:8">
      <c r="H103" s="354"/>
    </row>
    <row r="104" spans="8:8">
      <c r="H104" s="354"/>
    </row>
    <row r="105" spans="8:8">
      <c r="H105" s="354"/>
    </row>
    <row r="106" spans="8:8">
      <c r="H106" s="354"/>
    </row>
    <row r="107" spans="8:8">
      <c r="H107" s="354"/>
    </row>
    <row r="108" spans="8:8">
      <c r="H108" s="354"/>
    </row>
    <row r="109" spans="8:8">
      <c r="H109" s="354"/>
    </row>
    <row r="110" spans="8:8">
      <c r="H110" s="354"/>
    </row>
    <row r="111" spans="8:8">
      <c r="H111" s="354"/>
    </row>
    <row r="112" spans="8:8">
      <c r="H112" s="354"/>
    </row>
    <row r="113" spans="8:8">
      <c r="H113" s="354"/>
    </row>
    <row r="114" spans="8:8">
      <c r="H114" s="354"/>
    </row>
    <row r="115" spans="8:8">
      <c r="H115" s="354"/>
    </row>
    <row r="116" spans="8:8">
      <c r="H116" s="354"/>
    </row>
    <row r="117" spans="8:8">
      <c r="H117" s="354"/>
    </row>
    <row r="118" spans="8:8">
      <c r="H118" s="354"/>
    </row>
    <row r="119" spans="8:8">
      <c r="H119" s="354"/>
    </row>
    <row r="120" spans="8:8">
      <c r="H120" s="354"/>
    </row>
    <row r="121" spans="8:8">
      <c r="H121" s="354"/>
    </row>
    <row r="122" spans="8:8">
      <c r="H122" s="354"/>
    </row>
    <row r="123" spans="8:8">
      <c r="H123" s="354"/>
    </row>
    <row r="124" spans="8:8">
      <c r="H124" s="354"/>
    </row>
    <row r="125" spans="8:8">
      <c r="H125" s="354"/>
    </row>
    <row r="126" spans="8:8">
      <c r="H126" s="354"/>
    </row>
    <row r="127" spans="8:8">
      <c r="H127" s="354"/>
    </row>
    <row r="128" spans="8:8">
      <c r="H128" s="354"/>
    </row>
    <row r="129" spans="8:8">
      <c r="H129" s="354"/>
    </row>
    <row r="130" spans="8:8">
      <c r="H130" s="354"/>
    </row>
    <row r="131" spans="8:8">
      <c r="H131" s="354"/>
    </row>
    <row r="132" spans="8:8">
      <c r="H132" s="354"/>
    </row>
    <row r="133" spans="8:8">
      <c r="H133" s="354"/>
    </row>
    <row r="134" spans="8:8">
      <c r="H134" s="354"/>
    </row>
    <row r="135" spans="8:8">
      <c r="H135" s="354"/>
    </row>
    <row r="136" spans="8:8">
      <c r="H136" s="354"/>
    </row>
    <row r="137" spans="8:8">
      <c r="H137" s="354"/>
    </row>
    <row r="138" spans="8:8">
      <c r="H138" s="354"/>
    </row>
    <row r="139" spans="8:8">
      <c r="H139" s="354"/>
    </row>
    <row r="140" spans="8:8">
      <c r="H140" s="354"/>
    </row>
    <row r="141" spans="8:8">
      <c r="H141" s="354"/>
    </row>
    <row r="142" spans="8:8">
      <c r="H142" s="354"/>
    </row>
    <row r="143" spans="8:8">
      <c r="H143" s="354"/>
    </row>
    <row r="144" spans="8:8">
      <c r="H144" s="354"/>
    </row>
    <row r="145" spans="8:8">
      <c r="H145" s="354"/>
    </row>
    <row r="146" spans="8:8">
      <c r="H146" s="354"/>
    </row>
    <row r="147" spans="8:8">
      <c r="H147" s="354"/>
    </row>
    <row r="148" spans="8:8">
      <c r="H148" s="354"/>
    </row>
    <row r="149" spans="8:8">
      <c r="H149" s="354"/>
    </row>
    <row r="150" spans="8:8">
      <c r="H150" s="354"/>
    </row>
    <row r="151" spans="8:8">
      <c r="H151" s="354"/>
    </row>
    <row r="152" spans="8:8">
      <c r="H152" s="354"/>
    </row>
    <row r="153" spans="8:8">
      <c r="H153" s="354"/>
    </row>
    <row r="154" spans="8:8">
      <c r="H154" s="354"/>
    </row>
    <row r="155" spans="8:8">
      <c r="H155" s="354"/>
    </row>
    <row r="156" spans="8:8">
      <c r="H156" s="354"/>
    </row>
    <row r="157" spans="8:8">
      <c r="H157" s="354"/>
    </row>
    <row r="158" spans="8:8">
      <c r="H158" s="354"/>
    </row>
    <row r="159" spans="8:8">
      <c r="H159" s="354"/>
    </row>
    <row r="160" spans="8:8">
      <c r="H160" s="354"/>
    </row>
    <row r="161" spans="8:8">
      <c r="H161" s="354"/>
    </row>
    <row r="162" spans="8:8">
      <c r="H162" s="354"/>
    </row>
    <row r="163" spans="8:8">
      <c r="H163" s="354"/>
    </row>
    <row r="164" spans="8:8">
      <c r="H164" s="354"/>
    </row>
    <row r="165" spans="8:8">
      <c r="H165" s="354"/>
    </row>
    <row r="166" spans="8:8">
      <c r="H166" s="354"/>
    </row>
    <row r="167" spans="8:8">
      <c r="H167" s="354"/>
    </row>
    <row r="168" spans="8:8">
      <c r="H168" s="354"/>
    </row>
    <row r="169" spans="8:8">
      <c r="H169" s="354"/>
    </row>
    <row r="170" spans="8:8">
      <c r="H170" s="354"/>
    </row>
    <row r="171" spans="8:8">
      <c r="H171" s="354"/>
    </row>
    <row r="172" spans="8:8">
      <c r="H172" s="354"/>
    </row>
    <row r="173" spans="8:8">
      <c r="H173" s="354"/>
    </row>
    <row r="174" spans="8:8">
      <c r="H174" s="354"/>
    </row>
    <row r="175" spans="8:8">
      <c r="H175" s="354"/>
    </row>
    <row r="176" spans="8:8">
      <c r="H176" s="354"/>
    </row>
    <row r="177" spans="8:8">
      <c r="H177" s="354"/>
    </row>
    <row r="178" spans="8:8">
      <c r="H178" s="354"/>
    </row>
    <row r="179" spans="8:8">
      <c r="H179" s="354"/>
    </row>
    <row r="180" spans="8:8">
      <c r="H180" s="354"/>
    </row>
    <row r="181" spans="8:8">
      <c r="H181" s="354"/>
    </row>
    <row r="182" spans="8:8">
      <c r="H182" s="354"/>
    </row>
    <row r="183" spans="8:8">
      <c r="H183" s="354"/>
    </row>
    <row r="184" spans="8:8">
      <c r="H184" s="354"/>
    </row>
    <row r="185" spans="8:8">
      <c r="H185" s="354"/>
    </row>
    <row r="186" spans="8:8">
      <c r="H186" s="354"/>
    </row>
    <row r="187" spans="8:8">
      <c r="H187" s="354"/>
    </row>
    <row r="188" spans="8:8">
      <c r="H188" s="354"/>
    </row>
    <row r="189" spans="8:8">
      <c r="H189" s="354"/>
    </row>
    <row r="190" spans="8:8">
      <c r="H190" s="354"/>
    </row>
    <row r="191" spans="8:8">
      <c r="H191" s="354"/>
    </row>
    <row r="192" spans="8:8">
      <c r="H192" s="354"/>
    </row>
    <row r="193" spans="8:8">
      <c r="H193" s="354"/>
    </row>
    <row r="194" spans="8:8">
      <c r="H194" s="354"/>
    </row>
    <row r="195" spans="8:8">
      <c r="H195" s="354"/>
    </row>
    <row r="196" spans="8:8">
      <c r="H196" s="354"/>
    </row>
    <row r="197" spans="8:8">
      <c r="H197" s="354"/>
    </row>
    <row r="198" spans="8:8">
      <c r="H198" s="354"/>
    </row>
    <row r="199" spans="8:8">
      <c r="H199" s="354"/>
    </row>
    <row r="200" spans="8:8">
      <c r="H200" s="354"/>
    </row>
    <row r="201" spans="8:8">
      <c r="H201" s="354"/>
    </row>
    <row r="202" spans="8:8">
      <c r="H202" s="354"/>
    </row>
    <row r="203" spans="8:8">
      <c r="H203" s="354"/>
    </row>
    <row r="204" spans="8:8">
      <c r="H204" s="354"/>
    </row>
    <row r="205" spans="8:8">
      <c r="H205" s="354"/>
    </row>
    <row r="206" spans="8:8">
      <c r="H206" s="354"/>
    </row>
    <row r="207" spans="8:8">
      <c r="H207" s="354"/>
    </row>
    <row r="208" spans="8:8">
      <c r="H208" s="354"/>
    </row>
    <row r="209" spans="8:8">
      <c r="H209" s="354"/>
    </row>
    <row r="210" spans="8:8">
      <c r="H210" s="354"/>
    </row>
    <row r="211" spans="8:8">
      <c r="H211" s="354"/>
    </row>
    <row r="212" spans="8:8">
      <c r="H212" s="354"/>
    </row>
    <row r="213" spans="8:8">
      <c r="H213" s="354"/>
    </row>
    <row r="214" spans="8:8">
      <c r="H214" s="354"/>
    </row>
    <row r="215" spans="8:8">
      <c r="H215" s="354"/>
    </row>
    <row r="216" spans="8:8">
      <c r="H216" s="354"/>
    </row>
    <row r="217" spans="8:8">
      <c r="H217" s="354"/>
    </row>
    <row r="218" spans="8:8">
      <c r="H218" s="354"/>
    </row>
    <row r="219" spans="8:8">
      <c r="H219" s="354"/>
    </row>
    <row r="220" spans="8:8">
      <c r="H220" s="354"/>
    </row>
    <row r="221" spans="8:8">
      <c r="H221" s="354"/>
    </row>
    <row r="222" spans="8:8">
      <c r="H222" s="354"/>
    </row>
    <row r="223" spans="8:8">
      <c r="H223" s="354"/>
    </row>
    <row r="224" spans="8:8">
      <c r="H224" s="354"/>
    </row>
    <row r="225" spans="8:8">
      <c r="H225" s="354"/>
    </row>
    <row r="226" spans="8:8">
      <c r="H226" s="354"/>
    </row>
    <row r="227" spans="8:8">
      <c r="H227" s="354"/>
    </row>
    <row r="228" spans="8:8">
      <c r="H228" s="354"/>
    </row>
    <row r="229" spans="8:8">
      <c r="H229" s="354"/>
    </row>
    <row r="230" spans="8:8">
      <c r="H230" s="354"/>
    </row>
    <row r="231" spans="8:8">
      <c r="H231" s="354"/>
    </row>
    <row r="232" spans="8:8">
      <c r="H232" s="354"/>
    </row>
    <row r="233" spans="8:8">
      <c r="H233" s="354"/>
    </row>
    <row r="234" spans="8:8">
      <c r="H234" s="354"/>
    </row>
    <row r="235" spans="8:8">
      <c r="H235" s="354"/>
    </row>
    <row r="236" spans="8:8">
      <c r="H236" s="354"/>
    </row>
    <row r="237" spans="8:8">
      <c r="H237" s="354"/>
    </row>
    <row r="238" spans="8:8">
      <c r="H238" s="354"/>
    </row>
    <row r="239" spans="8:8">
      <c r="H239" s="354"/>
    </row>
    <row r="240" spans="8:8">
      <c r="H240" s="354"/>
    </row>
    <row r="241" spans="8:8">
      <c r="H241" s="354"/>
    </row>
    <row r="242" spans="8:8">
      <c r="H242" s="354"/>
    </row>
    <row r="243" spans="8:8">
      <c r="H243" s="354"/>
    </row>
  </sheetData>
  <printOptions gridLinesSet="0"/>
  <pageMargins left="0.79843750000000002" right="0.59055118110236227" top="0.79083333333333339" bottom="0.78740157480314965" header="0.51181102362204722" footer="0.51181102362204722"/>
  <pageSetup paperSize="9" scale="6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G65"/>
  <sheetViews>
    <sheetView showGridLines="0" view="pageLayout" workbookViewId="0">
      <selection activeCell="C5" sqref="C5"/>
    </sheetView>
  </sheetViews>
  <sheetFormatPr baseColWidth="10" defaultColWidth="9" defaultRowHeight="12.75"/>
  <cols>
    <col min="1" max="1" width="37.25" style="371" customWidth="1"/>
    <col min="2" max="6" width="9" style="327" customWidth="1"/>
    <col min="7" max="7" width="32.5" style="371" customWidth="1"/>
    <col min="8" max="8" width="11" style="371" customWidth="1"/>
    <col min="9" max="256" width="9" style="371"/>
    <col min="257" max="257" width="37.125" style="371" customWidth="1"/>
    <col min="258" max="262" width="8.625" style="371" customWidth="1"/>
    <col min="263" max="263" width="36.625" style="371" customWidth="1"/>
    <col min="264" max="264" width="4.625" style="371" customWidth="1"/>
    <col min="265" max="512" width="9" style="371"/>
    <col min="513" max="513" width="37.125" style="371" customWidth="1"/>
    <col min="514" max="518" width="8.625" style="371" customWidth="1"/>
    <col min="519" max="519" width="36.625" style="371" customWidth="1"/>
    <col min="520" max="520" width="4.625" style="371" customWidth="1"/>
    <col min="521" max="768" width="9" style="371"/>
    <col min="769" max="769" width="37.125" style="371" customWidth="1"/>
    <col min="770" max="774" width="8.625" style="371" customWidth="1"/>
    <col min="775" max="775" width="36.625" style="371" customWidth="1"/>
    <col min="776" max="776" width="4.625" style="371" customWidth="1"/>
    <col min="777" max="1024" width="9" style="371"/>
    <col min="1025" max="1025" width="37.125" style="371" customWidth="1"/>
    <col min="1026" max="1030" width="8.625" style="371" customWidth="1"/>
    <col min="1031" max="1031" width="36.625" style="371" customWidth="1"/>
    <col min="1032" max="1032" width="4.625" style="371" customWidth="1"/>
    <col min="1033" max="1280" width="9" style="371"/>
    <col min="1281" max="1281" width="37.125" style="371" customWidth="1"/>
    <col min="1282" max="1286" width="8.625" style="371" customWidth="1"/>
    <col min="1287" max="1287" width="36.625" style="371" customWidth="1"/>
    <col min="1288" max="1288" width="4.625" style="371" customWidth="1"/>
    <col min="1289" max="1536" width="9" style="371"/>
    <col min="1537" max="1537" width="37.125" style="371" customWidth="1"/>
    <col min="1538" max="1542" width="8.625" style="371" customWidth="1"/>
    <col min="1543" max="1543" width="36.625" style="371" customWidth="1"/>
    <col min="1544" max="1544" width="4.625" style="371" customWidth="1"/>
    <col min="1545" max="1792" width="9" style="371"/>
    <col min="1793" max="1793" width="37.125" style="371" customWidth="1"/>
    <col min="1794" max="1798" width="8.625" style="371" customWidth="1"/>
    <col min="1799" max="1799" width="36.625" style="371" customWidth="1"/>
    <col min="1800" max="1800" width="4.625" style="371" customWidth="1"/>
    <col min="1801" max="2048" width="9" style="371"/>
    <col min="2049" max="2049" width="37.125" style="371" customWidth="1"/>
    <col min="2050" max="2054" width="8.625" style="371" customWidth="1"/>
    <col min="2055" max="2055" width="36.625" style="371" customWidth="1"/>
    <col min="2056" max="2056" width="4.625" style="371" customWidth="1"/>
    <col min="2057" max="2304" width="9" style="371"/>
    <col min="2305" max="2305" width="37.125" style="371" customWidth="1"/>
    <col min="2306" max="2310" width="8.625" style="371" customWidth="1"/>
    <col min="2311" max="2311" width="36.625" style="371" customWidth="1"/>
    <col min="2312" max="2312" width="4.625" style="371" customWidth="1"/>
    <col min="2313" max="2560" width="9" style="371"/>
    <col min="2561" max="2561" width="37.125" style="371" customWidth="1"/>
    <col min="2562" max="2566" width="8.625" style="371" customWidth="1"/>
    <col min="2567" max="2567" width="36.625" style="371" customWidth="1"/>
    <col min="2568" max="2568" width="4.625" style="371" customWidth="1"/>
    <col min="2569" max="2816" width="9" style="371"/>
    <col min="2817" max="2817" width="37.125" style="371" customWidth="1"/>
    <col min="2818" max="2822" width="8.625" style="371" customWidth="1"/>
    <col min="2823" max="2823" width="36.625" style="371" customWidth="1"/>
    <col min="2824" max="2824" width="4.625" style="371" customWidth="1"/>
    <col min="2825" max="3072" width="9" style="371"/>
    <col min="3073" max="3073" width="37.125" style="371" customWidth="1"/>
    <col min="3074" max="3078" width="8.625" style="371" customWidth="1"/>
    <col min="3079" max="3079" width="36.625" style="371" customWidth="1"/>
    <col min="3080" max="3080" width="4.625" style="371" customWidth="1"/>
    <col min="3081" max="3328" width="9" style="371"/>
    <col min="3329" max="3329" width="37.125" style="371" customWidth="1"/>
    <col min="3330" max="3334" width="8.625" style="371" customWidth="1"/>
    <col min="3335" max="3335" width="36.625" style="371" customWidth="1"/>
    <col min="3336" max="3336" width="4.625" style="371" customWidth="1"/>
    <col min="3337" max="3584" width="9" style="371"/>
    <col min="3585" max="3585" width="37.125" style="371" customWidth="1"/>
    <col min="3586" max="3590" width="8.625" style="371" customWidth="1"/>
    <col min="3591" max="3591" width="36.625" style="371" customWidth="1"/>
    <col min="3592" max="3592" width="4.625" style="371" customWidth="1"/>
    <col min="3593" max="3840" width="9" style="371"/>
    <col min="3841" max="3841" width="37.125" style="371" customWidth="1"/>
    <col min="3842" max="3846" width="8.625" style="371" customWidth="1"/>
    <col min="3847" max="3847" width="36.625" style="371" customWidth="1"/>
    <col min="3848" max="3848" width="4.625" style="371" customWidth="1"/>
    <col min="3849" max="4096" width="9" style="371"/>
    <col min="4097" max="4097" width="37.125" style="371" customWidth="1"/>
    <col min="4098" max="4102" width="8.625" style="371" customWidth="1"/>
    <col min="4103" max="4103" width="36.625" style="371" customWidth="1"/>
    <col min="4104" max="4104" width="4.625" style="371" customWidth="1"/>
    <col min="4105" max="4352" width="9" style="371"/>
    <col min="4353" max="4353" width="37.125" style="371" customWidth="1"/>
    <col min="4354" max="4358" width="8.625" style="371" customWidth="1"/>
    <col min="4359" max="4359" width="36.625" style="371" customWidth="1"/>
    <col min="4360" max="4360" width="4.625" style="371" customWidth="1"/>
    <col min="4361" max="4608" width="9" style="371"/>
    <col min="4609" max="4609" width="37.125" style="371" customWidth="1"/>
    <col min="4610" max="4614" width="8.625" style="371" customWidth="1"/>
    <col min="4615" max="4615" width="36.625" style="371" customWidth="1"/>
    <col min="4616" max="4616" width="4.625" style="371" customWidth="1"/>
    <col min="4617" max="4864" width="9" style="371"/>
    <col min="4865" max="4865" width="37.125" style="371" customWidth="1"/>
    <col min="4866" max="4870" width="8.625" style="371" customWidth="1"/>
    <col min="4871" max="4871" width="36.625" style="371" customWidth="1"/>
    <col min="4872" max="4872" width="4.625" style="371" customWidth="1"/>
    <col min="4873" max="5120" width="9" style="371"/>
    <col min="5121" max="5121" width="37.125" style="371" customWidth="1"/>
    <col min="5122" max="5126" width="8.625" style="371" customWidth="1"/>
    <col min="5127" max="5127" width="36.625" style="371" customWidth="1"/>
    <col min="5128" max="5128" width="4.625" style="371" customWidth="1"/>
    <col min="5129" max="5376" width="9" style="371"/>
    <col min="5377" max="5377" width="37.125" style="371" customWidth="1"/>
    <col min="5378" max="5382" width="8.625" style="371" customWidth="1"/>
    <col min="5383" max="5383" width="36.625" style="371" customWidth="1"/>
    <col min="5384" max="5384" width="4.625" style="371" customWidth="1"/>
    <col min="5385" max="5632" width="9" style="371"/>
    <col min="5633" max="5633" width="37.125" style="371" customWidth="1"/>
    <col min="5634" max="5638" width="8.625" style="371" customWidth="1"/>
    <col min="5639" max="5639" width="36.625" style="371" customWidth="1"/>
    <col min="5640" max="5640" width="4.625" style="371" customWidth="1"/>
    <col min="5641" max="5888" width="9" style="371"/>
    <col min="5889" max="5889" width="37.125" style="371" customWidth="1"/>
    <col min="5890" max="5894" width="8.625" style="371" customWidth="1"/>
    <col min="5895" max="5895" width="36.625" style="371" customWidth="1"/>
    <col min="5896" max="5896" width="4.625" style="371" customWidth="1"/>
    <col min="5897" max="6144" width="9" style="371"/>
    <col min="6145" max="6145" width="37.125" style="371" customWidth="1"/>
    <col min="6146" max="6150" width="8.625" style="371" customWidth="1"/>
    <col min="6151" max="6151" width="36.625" style="371" customWidth="1"/>
    <col min="6152" max="6152" width="4.625" style="371" customWidth="1"/>
    <col min="6153" max="6400" width="9" style="371"/>
    <col min="6401" max="6401" width="37.125" style="371" customWidth="1"/>
    <col min="6402" max="6406" width="8.625" style="371" customWidth="1"/>
    <col min="6407" max="6407" width="36.625" style="371" customWidth="1"/>
    <col min="6408" max="6408" width="4.625" style="371" customWidth="1"/>
    <col min="6409" max="6656" width="9" style="371"/>
    <col min="6657" max="6657" width="37.125" style="371" customWidth="1"/>
    <col min="6658" max="6662" width="8.625" style="371" customWidth="1"/>
    <col min="6663" max="6663" width="36.625" style="371" customWidth="1"/>
    <col min="6664" max="6664" width="4.625" style="371" customWidth="1"/>
    <col min="6665" max="6912" width="9" style="371"/>
    <col min="6913" max="6913" width="37.125" style="371" customWidth="1"/>
    <col min="6914" max="6918" width="8.625" style="371" customWidth="1"/>
    <col min="6919" max="6919" width="36.625" style="371" customWidth="1"/>
    <col min="6920" max="6920" width="4.625" style="371" customWidth="1"/>
    <col min="6921" max="7168" width="9" style="371"/>
    <col min="7169" max="7169" width="37.125" style="371" customWidth="1"/>
    <col min="7170" max="7174" width="8.625" style="371" customWidth="1"/>
    <col min="7175" max="7175" width="36.625" style="371" customWidth="1"/>
    <col min="7176" max="7176" width="4.625" style="371" customWidth="1"/>
    <col min="7177" max="7424" width="9" style="371"/>
    <col min="7425" max="7425" width="37.125" style="371" customWidth="1"/>
    <col min="7426" max="7430" width="8.625" style="371" customWidth="1"/>
    <col min="7431" max="7431" width="36.625" style="371" customWidth="1"/>
    <col min="7432" max="7432" width="4.625" style="371" customWidth="1"/>
    <col min="7433" max="7680" width="9" style="371"/>
    <col min="7681" max="7681" width="37.125" style="371" customWidth="1"/>
    <col min="7682" max="7686" width="8.625" style="371" customWidth="1"/>
    <col min="7687" max="7687" width="36.625" style="371" customWidth="1"/>
    <col min="7688" max="7688" width="4.625" style="371" customWidth="1"/>
    <col min="7689" max="7936" width="9" style="371"/>
    <col min="7937" max="7937" width="37.125" style="371" customWidth="1"/>
    <col min="7938" max="7942" width="8.625" style="371" customWidth="1"/>
    <col min="7943" max="7943" width="36.625" style="371" customWidth="1"/>
    <col min="7944" max="7944" width="4.625" style="371" customWidth="1"/>
    <col min="7945" max="8192" width="9" style="371"/>
    <col min="8193" max="8193" width="37.125" style="371" customWidth="1"/>
    <col min="8194" max="8198" width="8.625" style="371" customWidth="1"/>
    <col min="8199" max="8199" width="36.625" style="371" customWidth="1"/>
    <col min="8200" max="8200" width="4.625" style="371" customWidth="1"/>
    <col min="8201" max="8448" width="9" style="371"/>
    <col min="8449" max="8449" width="37.125" style="371" customWidth="1"/>
    <col min="8450" max="8454" width="8.625" style="371" customWidth="1"/>
    <col min="8455" max="8455" width="36.625" style="371" customWidth="1"/>
    <col min="8456" max="8456" width="4.625" style="371" customWidth="1"/>
    <col min="8457" max="8704" width="9" style="371"/>
    <col min="8705" max="8705" width="37.125" style="371" customWidth="1"/>
    <col min="8706" max="8710" width="8.625" style="371" customWidth="1"/>
    <col min="8711" max="8711" width="36.625" style="371" customWidth="1"/>
    <col min="8712" max="8712" width="4.625" style="371" customWidth="1"/>
    <col min="8713" max="8960" width="9" style="371"/>
    <col min="8961" max="8961" width="37.125" style="371" customWidth="1"/>
    <col min="8962" max="8966" width="8.625" style="371" customWidth="1"/>
    <col min="8967" max="8967" width="36.625" style="371" customWidth="1"/>
    <col min="8968" max="8968" width="4.625" style="371" customWidth="1"/>
    <col min="8969" max="9216" width="9" style="371"/>
    <col min="9217" max="9217" width="37.125" style="371" customWidth="1"/>
    <col min="9218" max="9222" width="8.625" style="371" customWidth="1"/>
    <col min="9223" max="9223" width="36.625" style="371" customWidth="1"/>
    <col min="9224" max="9224" width="4.625" style="371" customWidth="1"/>
    <col min="9225" max="9472" width="9" style="371"/>
    <col min="9473" max="9473" width="37.125" style="371" customWidth="1"/>
    <col min="9474" max="9478" width="8.625" style="371" customWidth="1"/>
    <col min="9479" max="9479" width="36.625" style="371" customWidth="1"/>
    <col min="9480" max="9480" width="4.625" style="371" customWidth="1"/>
    <col min="9481" max="9728" width="9" style="371"/>
    <col min="9729" max="9729" width="37.125" style="371" customWidth="1"/>
    <col min="9730" max="9734" width="8.625" style="371" customWidth="1"/>
    <col min="9735" max="9735" width="36.625" style="371" customWidth="1"/>
    <col min="9736" max="9736" width="4.625" style="371" customWidth="1"/>
    <col min="9737" max="9984" width="9" style="371"/>
    <col min="9985" max="9985" width="37.125" style="371" customWidth="1"/>
    <col min="9986" max="9990" width="8.625" style="371" customWidth="1"/>
    <col min="9991" max="9991" width="36.625" style="371" customWidth="1"/>
    <col min="9992" max="9992" width="4.625" style="371" customWidth="1"/>
    <col min="9993" max="10240" width="9" style="371"/>
    <col min="10241" max="10241" width="37.125" style="371" customWidth="1"/>
    <col min="10242" max="10246" width="8.625" style="371" customWidth="1"/>
    <col min="10247" max="10247" width="36.625" style="371" customWidth="1"/>
    <col min="10248" max="10248" width="4.625" style="371" customWidth="1"/>
    <col min="10249" max="10496" width="9" style="371"/>
    <col min="10497" max="10497" width="37.125" style="371" customWidth="1"/>
    <col min="10498" max="10502" width="8.625" style="371" customWidth="1"/>
    <col min="10503" max="10503" width="36.625" style="371" customWidth="1"/>
    <col min="10504" max="10504" width="4.625" style="371" customWidth="1"/>
    <col min="10505" max="10752" width="9" style="371"/>
    <col min="10753" max="10753" width="37.125" style="371" customWidth="1"/>
    <col min="10754" max="10758" width="8.625" style="371" customWidth="1"/>
    <col min="10759" max="10759" width="36.625" style="371" customWidth="1"/>
    <col min="10760" max="10760" width="4.625" style="371" customWidth="1"/>
    <col min="10761" max="11008" width="9" style="371"/>
    <col min="11009" max="11009" width="37.125" style="371" customWidth="1"/>
    <col min="11010" max="11014" width="8.625" style="371" customWidth="1"/>
    <col min="11015" max="11015" width="36.625" style="371" customWidth="1"/>
    <col min="11016" max="11016" width="4.625" style="371" customWidth="1"/>
    <col min="11017" max="11264" width="9" style="371"/>
    <col min="11265" max="11265" width="37.125" style="371" customWidth="1"/>
    <col min="11266" max="11270" width="8.625" style="371" customWidth="1"/>
    <col min="11271" max="11271" width="36.625" style="371" customWidth="1"/>
    <col min="11272" max="11272" width="4.625" style="371" customWidth="1"/>
    <col min="11273" max="11520" width="9" style="371"/>
    <col min="11521" max="11521" width="37.125" style="371" customWidth="1"/>
    <col min="11522" max="11526" width="8.625" style="371" customWidth="1"/>
    <col min="11527" max="11527" width="36.625" style="371" customWidth="1"/>
    <col min="11528" max="11528" width="4.625" style="371" customWidth="1"/>
    <col min="11529" max="11776" width="9" style="371"/>
    <col min="11777" max="11777" width="37.125" style="371" customWidth="1"/>
    <col min="11778" max="11782" width="8.625" style="371" customWidth="1"/>
    <col min="11783" max="11783" width="36.625" style="371" customWidth="1"/>
    <col min="11784" max="11784" width="4.625" style="371" customWidth="1"/>
    <col min="11785" max="12032" width="9" style="371"/>
    <col min="12033" max="12033" width="37.125" style="371" customWidth="1"/>
    <col min="12034" max="12038" width="8.625" style="371" customWidth="1"/>
    <col min="12039" max="12039" width="36.625" style="371" customWidth="1"/>
    <col min="12040" max="12040" width="4.625" style="371" customWidth="1"/>
    <col min="12041" max="12288" width="9" style="371"/>
    <col min="12289" max="12289" width="37.125" style="371" customWidth="1"/>
    <col min="12290" max="12294" width="8.625" style="371" customWidth="1"/>
    <col min="12295" max="12295" width="36.625" style="371" customWidth="1"/>
    <col min="12296" max="12296" width="4.625" style="371" customWidth="1"/>
    <col min="12297" max="12544" width="9" style="371"/>
    <col min="12545" max="12545" width="37.125" style="371" customWidth="1"/>
    <col min="12546" max="12550" width="8.625" style="371" customWidth="1"/>
    <col min="12551" max="12551" width="36.625" style="371" customWidth="1"/>
    <col min="12552" max="12552" width="4.625" style="371" customWidth="1"/>
    <col min="12553" max="12800" width="9" style="371"/>
    <col min="12801" max="12801" width="37.125" style="371" customWidth="1"/>
    <col min="12802" max="12806" width="8.625" style="371" customWidth="1"/>
    <col min="12807" max="12807" width="36.625" style="371" customWidth="1"/>
    <col min="12808" max="12808" width="4.625" style="371" customWidth="1"/>
    <col min="12809" max="13056" width="9" style="371"/>
    <col min="13057" max="13057" width="37.125" style="371" customWidth="1"/>
    <col min="13058" max="13062" width="8.625" style="371" customWidth="1"/>
    <col min="13063" max="13063" width="36.625" style="371" customWidth="1"/>
    <col min="13064" max="13064" width="4.625" style="371" customWidth="1"/>
    <col min="13065" max="13312" width="9" style="371"/>
    <col min="13313" max="13313" width="37.125" style="371" customWidth="1"/>
    <col min="13314" max="13318" width="8.625" style="371" customWidth="1"/>
    <col min="13319" max="13319" width="36.625" style="371" customWidth="1"/>
    <col min="13320" max="13320" width="4.625" style="371" customWidth="1"/>
    <col min="13321" max="13568" width="9" style="371"/>
    <col min="13569" max="13569" width="37.125" style="371" customWidth="1"/>
    <col min="13570" max="13574" width="8.625" style="371" customWidth="1"/>
    <col min="13575" max="13575" width="36.625" style="371" customWidth="1"/>
    <col min="13576" max="13576" width="4.625" style="371" customWidth="1"/>
    <col min="13577" max="13824" width="9" style="371"/>
    <col min="13825" max="13825" width="37.125" style="371" customWidth="1"/>
    <col min="13826" max="13830" width="8.625" style="371" customWidth="1"/>
    <col min="13831" max="13831" width="36.625" style="371" customWidth="1"/>
    <col min="13832" max="13832" width="4.625" style="371" customWidth="1"/>
    <col min="13833" max="14080" width="9" style="371"/>
    <col min="14081" max="14081" width="37.125" style="371" customWidth="1"/>
    <col min="14082" max="14086" width="8.625" style="371" customWidth="1"/>
    <col min="14087" max="14087" width="36.625" style="371" customWidth="1"/>
    <col min="14088" max="14088" width="4.625" style="371" customWidth="1"/>
    <col min="14089" max="14336" width="9" style="371"/>
    <col min="14337" max="14337" width="37.125" style="371" customWidth="1"/>
    <col min="14338" max="14342" width="8.625" style="371" customWidth="1"/>
    <col min="14343" max="14343" width="36.625" style="371" customWidth="1"/>
    <col min="14344" max="14344" width="4.625" style="371" customWidth="1"/>
    <col min="14345" max="14592" width="9" style="371"/>
    <col min="14593" max="14593" width="37.125" style="371" customWidth="1"/>
    <col min="14594" max="14598" width="8.625" style="371" customWidth="1"/>
    <col min="14599" max="14599" width="36.625" style="371" customWidth="1"/>
    <col min="14600" max="14600" width="4.625" style="371" customWidth="1"/>
    <col min="14601" max="14848" width="9" style="371"/>
    <col min="14849" max="14849" width="37.125" style="371" customWidth="1"/>
    <col min="14850" max="14854" width="8.625" style="371" customWidth="1"/>
    <col min="14855" max="14855" width="36.625" style="371" customWidth="1"/>
    <col min="14856" max="14856" width="4.625" style="371" customWidth="1"/>
    <col min="14857" max="15104" width="9" style="371"/>
    <col min="15105" max="15105" width="37.125" style="371" customWidth="1"/>
    <col min="15106" max="15110" width="8.625" style="371" customWidth="1"/>
    <col min="15111" max="15111" width="36.625" style="371" customWidth="1"/>
    <col min="15112" max="15112" width="4.625" style="371" customWidth="1"/>
    <col min="15113" max="15360" width="9" style="371"/>
    <col min="15361" max="15361" width="37.125" style="371" customWidth="1"/>
    <col min="15362" max="15366" width="8.625" style="371" customWidth="1"/>
    <col min="15367" max="15367" width="36.625" style="371" customWidth="1"/>
    <col min="15368" max="15368" width="4.625" style="371" customWidth="1"/>
    <col min="15369" max="15616" width="9" style="371"/>
    <col min="15617" max="15617" width="37.125" style="371" customWidth="1"/>
    <col min="15618" max="15622" width="8.625" style="371" customWidth="1"/>
    <col min="15623" max="15623" width="36.625" style="371" customWidth="1"/>
    <col min="15624" max="15624" width="4.625" style="371" customWidth="1"/>
    <col min="15625" max="15872" width="9" style="371"/>
    <col min="15873" max="15873" width="37.125" style="371" customWidth="1"/>
    <col min="15874" max="15878" width="8.625" style="371" customWidth="1"/>
    <col min="15879" max="15879" width="36.625" style="371" customWidth="1"/>
    <col min="15880" max="15880" width="4.625" style="371" customWidth="1"/>
    <col min="15881" max="16128" width="9" style="371"/>
    <col min="16129" max="16129" width="37.125" style="371" customWidth="1"/>
    <col min="16130" max="16134" width="8.625" style="371" customWidth="1"/>
    <col min="16135" max="16135" width="36.625" style="371" customWidth="1"/>
    <col min="16136" max="16136" width="4.625" style="371" customWidth="1"/>
    <col min="16137" max="16384" width="9" style="371"/>
  </cols>
  <sheetData>
    <row r="1" spans="1:7" ht="24.75" customHeight="1">
      <c r="A1" s="8" t="s">
        <v>343</v>
      </c>
      <c r="B1" s="315"/>
      <c r="C1" s="315"/>
      <c r="D1" s="315"/>
      <c r="E1" s="315"/>
      <c r="F1" s="315"/>
      <c r="G1" s="217" t="s">
        <v>121</v>
      </c>
    </row>
    <row r="2" spans="1:7" ht="18.95" customHeight="1">
      <c r="A2" s="216"/>
      <c r="B2" s="315"/>
      <c r="C2" s="315"/>
      <c r="D2" s="315"/>
      <c r="E2" s="315"/>
      <c r="F2" s="315"/>
      <c r="G2" s="216"/>
    </row>
    <row r="3" spans="1:7" ht="20.25" customHeight="1">
      <c r="A3" s="235" t="s">
        <v>547</v>
      </c>
      <c r="B3" s="315"/>
      <c r="C3" s="315"/>
      <c r="D3" s="315"/>
      <c r="E3" s="315"/>
      <c r="F3" s="317"/>
      <c r="G3" s="668" t="s">
        <v>1004</v>
      </c>
    </row>
    <row r="4" spans="1:7" ht="19.5" customHeight="1">
      <c r="A4" s="216"/>
      <c r="B4" s="318"/>
      <c r="C4" s="315"/>
      <c r="D4" s="315"/>
      <c r="E4" s="315"/>
      <c r="F4" s="315"/>
      <c r="G4" s="216"/>
    </row>
    <row r="5" spans="1:7" ht="19.5" customHeight="1">
      <c r="A5" s="216"/>
      <c r="B5" s="318"/>
      <c r="C5" s="315"/>
      <c r="D5" s="315"/>
      <c r="E5" s="315"/>
      <c r="F5" s="315"/>
      <c r="G5" s="236"/>
    </row>
    <row r="6" spans="1:7" ht="20.25" customHeight="1">
      <c r="A6" s="789" t="s">
        <v>139</v>
      </c>
      <c r="B6" s="530" t="s">
        <v>1022</v>
      </c>
      <c r="C6" s="530" t="s">
        <v>1023</v>
      </c>
      <c r="D6" s="531">
        <v>2016</v>
      </c>
      <c r="E6" s="531">
        <v>2015</v>
      </c>
      <c r="F6" s="531">
        <v>2014</v>
      </c>
      <c r="G6" s="790" t="s">
        <v>39</v>
      </c>
    </row>
    <row r="7" spans="1:7" ht="16.5" customHeight="1">
      <c r="A7" s="791" t="s">
        <v>250</v>
      </c>
      <c r="B7" s="792"/>
      <c r="C7" s="525"/>
      <c r="D7" s="525"/>
      <c r="E7" s="525"/>
      <c r="F7" s="609"/>
      <c r="G7" s="790" t="s">
        <v>40</v>
      </c>
    </row>
    <row r="8" spans="1:7" ht="16.5" customHeight="1">
      <c r="A8" s="177"/>
      <c r="C8" s="332"/>
      <c r="D8" s="361"/>
      <c r="E8" s="361"/>
      <c r="F8" s="609"/>
      <c r="G8" s="221"/>
    </row>
    <row r="9" spans="1:7" ht="21" customHeight="1">
      <c r="A9" s="389" t="s">
        <v>447</v>
      </c>
      <c r="B9" s="365">
        <f>B11+B31</f>
        <v>1022891.7727354452</v>
      </c>
      <c r="C9" s="365">
        <f>C11+C31</f>
        <v>989541.74412964901</v>
      </c>
      <c r="D9" s="365">
        <f>D11+D31</f>
        <v>957646.88669014629</v>
      </c>
      <c r="E9" s="365">
        <f>E11+E31</f>
        <v>904174.08879622642</v>
      </c>
      <c r="F9" s="365">
        <f>F11+F31</f>
        <v>890243.85113001475</v>
      </c>
      <c r="G9" s="243" t="s">
        <v>372</v>
      </c>
    </row>
    <row r="10" spans="1:7" ht="21" customHeight="1">
      <c r="A10" s="389"/>
      <c r="B10" s="361"/>
      <c r="C10" s="361"/>
      <c r="D10" s="361"/>
      <c r="E10" s="361"/>
      <c r="F10" s="361"/>
      <c r="G10" s="603"/>
    </row>
    <row r="11" spans="1:7" ht="21" customHeight="1">
      <c r="A11" s="402" t="s">
        <v>448</v>
      </c>
      <c r="B11" s="436">
        <v>1021814.2210871351</v>
      </c>
      <c r="C11" s="436">
        <v>988361.55770635896</v>
      </c>
      <c r="D11" s="436">
        <v>956552.26821859623</v>
      </c>
      <c r="E11" s="436">
        <v>903230.96772749641</v>
      </c>
      <c r="F11" s="436">
        <v>889435.4639343248</v>
      </c>
      <c r="G11" s="243" t="s">
        <v>675</v>
      </c>
    </row>
    <row r="12" spans="1:7" ht="21" customHeight="1">
      <c r="A12" s="345" t="s">
        <v>403</v>
      </c>
      <c r="B12" s="436">
        <v>875998.08243759116</v>
      </c>
      <c r="C12" s="436">
        <v>850545.2186996059</v>
      </c>
      <c r="D12" s="436">
        <v>825765.57848169166</v>
      </c>
      <c r="E12" s="436">
        <v>791283.41718016891</v>
      </c>
      <c r="F12" s="436">
        <v>775717</v>
      </c>
      <c r="G12" s="233" t="s">
        <v>679</v>
      </c>
    </row>
    <row r="13" spans="1:7" ht="21" customHeight="1">
      <c r="A13" s="345" t="s">
        <v>404</v>
      </c>
      <c r="B13" s="436">
        <v>870615.83732919383</v>
      </c>
      <c r="C13" s="436">
        <v>843307.95792297472</v>
      </c>
      <c r="D13" s="436">
        <v>818098.40416483034</v>
      </c>
      <c r="E13" s="436">
        <v>784991.05963936332</v>
      </c>
      <c r="F13" s="436">
        <v>763400.75739632477</v>
      </c>
      <c r="G13" s="243" t="s">
        <v>676</v>
      </c>
    </row>
    <row r="14" spans="1:7" ht="21" customHeight="1">
      <c r="A14" s="241" t="s">
        <v>374</v>
      </c>
      <c r="B14" s="437">
        <v>177724.39551874384</v>
      </c>
      <c r="C14" s="437">
        <v>167382.81475235856</v>
      </c>
      <c r="D14" s="437">
        <v>172727.76861920214</v>
      </c>
      <c r="E14" s="437">
        <v>171830.39475702829</v>
      </c>
      <c r="F14" s="437">
        <v>180657.35175899765</v>
      </c>
      <c r="G14" s="242" t="s">
        <v>677</v>
      </c>
    </row>
    <row r="15" spans="1:7" ht="21" customHeight="1">
      <c r="A15" s="241" t="s">
        <v>375</v>
      </c>
      <c r="B15" s="437">
        <v>174029.24696839979</v>
      </c>
      <c r="C15" s="437">
        <v>170583.20710568549</v>
      </c>
      <c r="D15" s="437">
        <v>152918.91011057838</v>
      </c>
      <c r="E15" s="437">
        <v>141514.7337700669</v>
      </c>
      <c r="F15" s="437">
        <v>142533.83225171018</v>
      </c>
      <c r="G15" s="242" t="s">
        <v>678</v>
      </c>
    </row>
    <row r="16" spans="1:7" s="20" customFormat="1" ht="21" customHeight="1">
      <c r="A16" s="239" t="s">
        <v>376</v>
      </c>
      <c r="B16" s="436">
        <v>267299.531514148</v>
      </c>
      <c r="C16" s="436">
        <v>257814.35655360477</v>
      </c>
      <c r="D16" s="436">
        <v>246897.25857395187</v>
      </c>
      <c r="E16" s="436">
        <v>240902.00698291743</v>
      </c>
      <c r="F16" s="436">
        <v>236823.56168811925</v>
      </c>
      <c r="G16" s="243" t="s">
        <v>680</v>
      </c>
    </row>
    <row r="17" spans="1:7" ht="21" customHeight="1">
      <c r="A17" s="241" t="s">
        <v>405</v>
      </c>
      <c r="B17" s="437">
        <v>207084.97580137997</v>
      </c>
      <c r="C17" s="437">
        <v>195985.4378730598</v>
      </c>
      <c r="D17" s="437">
        <v>188723.1284975179</v>
      </c>
      <c r="E17" s="437">
        <v>179474.82590150039</v>
      </c>
      <c r="F17" s="437">
        <v>170080.91946087906</v>
      </c>
      <c r="G17" s="242" t="s">
        <v>370</v>
      </c>
    </row>
    <row r="18" spans="1:7" ht="21" customHeight="1">
      <c r="A18" s="241" t="s">
        <v>406</v>
      </c>
      <c r="B18" s="437">
        <v>57991.098317519587</v>
      </c>
      <c r="C18" s="437">
        <v>60101.332813065979</v>
      </c>
      <c r="D18" s="437">
        <v>55506.879853282204</v>
      </c>
      <c r="E18" s="437">
        <v>58156.390573758326</v>
      </c>
      <c r="F18" s="437">
        <v>64731.005284451705</v>
      </c>
      <c r="G18" s="242" t="s">
        <v>371</v>
      </c>
    </row>
    <row r="19" spans="1:7" ht="21" customHeight="1">
      <c r="A19" s="241" t="s">
        <v>377</v>
      </c>
      <c r="B19" s="437">
        <v>54076.541024275502</v>
      </c>
      <c r="C19" s="437">
        <v>50954.421609366713</v>
      </c>
      <c r="D19" s="437">
        <v>48731.640294044795</v>
      </c>
      <c r="E19" s="437">
        <v>46254.879061230051</v>
      </c>
      <c r="F19" s="437">
        <v>44080.844387956291</v>
      </c>
      <c r="G19" s="242" t="s">
        <v>926</v>
      </c>
    </row>
    <row r="20" spans="1:7" ht="21" customHeight="1">
      <c r="A20" s="241" t="s">
        <v>378</v>
      </c>
      <c r="B20" s="437">
        <v>132259.01630362676</v>
      </c>
      <c r="C20" s="437">
        <v>132948.59490195935</v>
      </c>
      <c r="D20" s="437">
        <v>135466.36256705315</v>
      </c>
      <c r="E20" s="437">
        <v>127060.57906812061</v>
      </c>
      <c r="F20" s="437">
        <v>106772.89530954133</v>
      </c>
      <c r="G20" s="242" t="s">
        <v>927</v>
      </c>
    </row>
    <row r="21" spans="1:7" ht="21" customHeight="1">
      <c r="A21" s="241" t="s">
        <v>299</v>
      </c>
      <c r="B21" s="437">
        <v>65227.106</v>
      </c>
      <c r="C21" s="437">
        <v>63624.563000000002</v>
      </c>
      <c r="D21" s="437">
        <v>61356.464</v>
      </c>
      <c r="E21" s="437">
        <v>57428.466</v>
      </c>
      <c r="F21" s="437">
        <v>52532.271999999997</v>
      </c>
      <c r="G21" s="242" t="s">
        <v>928</v>
      </c>
    </row>
    <row r="22" spans="1:7" ht="21" customHeight="1">
      <c r="A22" s="329" t="s">
        <v>925</v>
      </c>
      <c r="B22" s="437">
        <v>126075.89316764705</v>
      </c>
      <c r="C22" s="437">
        <v>121187.8652505575</v>
      </c>
      <c r="D22" s="437">
        <v>122727.30940846806</v>
      </c>
      <c r="E22" s="437">
        <v>115787.14407564307</v>
      </c>
      <c r="F22" s="437">
        <v>96189.766872384367</v>
      </c>
      <c r="G22" s="232" t="s">
        <v>386</v>
      </c>
    </row>
    <row r="23" spans="1:7" ht="21" customHeight="1">
      <c r="A23" s="345" t="s">
        <v>407</v>
      </c>
      <c r="B23" s="436">
        <v>113303.13364954395</v>
      </c>
      <c r="C23" s="436">
        <v>108065.25300675302</v>
      </c>
      <c r="D23" s="436">
        <v>102105.90173690466</v>
      </c>
      <c r="E23" s="436">
        <v>84661.60154732746</v>
      </c>
      <c r="F23" s="436">
        <v>88871.471007999993</v>
      </c>
      <c r="G23" s="243" t="s">
        <v>369</v>
      </c>
    </row>
    <row r="24" spans="1:7" ht="21" customHeight="1">
      <c r="A24" s="362" t="s">
        <v>269</v>
      </c>
      <c r="B24" s="6">
        <v>22859.258916308485</v>
      </c>
      <c r="C24" s="437">
        <v>18093.304803660045</v>
      </c>
      <c r="D24" s="437">
        <v>18311.419512717828</v>
      </c>
      <c r="E24" s="437">
        <v>18811.083844314329</v>
      </c>
      <c r="F24" s="437">
        <v>20614.566926</v>
      </c>
      <c r="G24" s="316" t="s">
        <v>310</v>
      </c>
    </row>
    <row r="25" spans="1:7" ht="21" customHeight="1">
      <c r="A25" s="474" t="s">
        <v>627</v>
      </c>
      <c r="B25" s="6">
        <v>11667.506000000001</v>
      </c>
      <c r="C25" s="437">
        <v>8544.39</v>
      </c>
      <c r="D25" s="437">
        <v>8424.9869999999992</v>
      </c>
      <c r="E25" s="437">
        <v>8711.6869999999999</v>
      </c>
      <c r="F25" s="437">
        <v>9314.3572260000001</v>
      </c>
      <c r="G25" s="242" t="s">
        <v>654</v>
      </c>
    </row>
    <row r="26" spans="1:7" ht="21" customHeight="1">
      <c r="A26" s="357" t="s">
        <v>987</v>
      </c>
      <c r="B26" s="6">
        <v>11191.752916308484</v>
      </c>
      <c r="C26" s="437">
        <v>9548.9148036600418</v>
      </c>
      <c r="D26" s="437">
        <v>9886.4325127178308</v>
      </c>
      <c r="E26" s="437">
        <v>10099.396844314328</v>
      </c>
      <c r="F26" s="437">
        <v>11300.209699999999</v>
      </c>
      <c r="G26" s="711" t="s">
        <v>988</v>
      </c>
    </row>
    <row r="27" spans="1:7" ht="21" customHeight="1">
      <c r="A27" s="355" t="s">
        <v>270</v>
      </c>
      <c r="B27" s="6">
        <v>90443.874733235469</v>
      </c>
      <c r="C27" s="437">
        <v>89971.948203092965</v>
      </c>
      <c r="D27" s="437">
        <v>83794.482224186839</v>
      </c>
      <c r="E27" s="437">
        <v>65850.517703013131</v>
      </c>
      <c r="F27" s="437">
        <v>68256.904081999994</v>
      </c>
      <c r="G27" s="316" t="s">
        <v>656</v>
      </c>
    </row>
    <row r="28" spans="1:7" ht="21" customHeight="1">
      <c r="A28" s="474" t="s">
        <v>627</v>
      </c>
      <c r="B28" s="6">
        <v>90180.707404502202</v>
      </c>
      <c r="C28" s="437">
        <v>89388.793650040243</v>
      </c>
      <c r="D28" s="437">
        <v>83535.69827379199</v>
      </c>
      <c r="E28" s="437">
        <v>65356.280943321297</v>
      </c>
      <c r="F28" s="437">
        <v>68023.453662</v>
      </c>
      <c r="G28" s="242" t="s">
        <v>622</v>
      </c>
    </row>
    <row r="29" spans="1:7" ht="21" customHeight="1">
      <c r="A29" s="356" t="s">
        <v>628</v>
      </c>
      <c r="B29" s="436">
        <v>32513.005000000001</v>
      </c>
      <c r="C29" s="436">
        <v>29751.086000000003</v>
      </c>
      <c r="D29" s="436">
        <v>28680.788</v>
      </c>
      <c r="E29" s="436">
        <v>27285.949000000001</v>
      </c>
      <c r="F29" s="436">
        <v>24846.937000000002</v>
      </c>
      <c r="G29" s="243" t="s">
        <v>924</v>
      </c>
    </row>
    <row r="30" spans="1:7" ht="21" customHeight="1">
      <c r="A30" s="345"/>
      <c r="B30" s="6"/>
      <c r="C30" s="361"/>
      <c r="D30" s="361"/>
      <c r="E30" s="361"/>
      <c r="F30" s="361"/>
      <c r="G30" s="242"/>
    </row>
    <row r="31" spans="1:7" ht="21" customHeight="1">
      <c r="A31" s="389" t="s">
        <v>544</v>
      </c>
      <c r="B31" s="54">
        <v>1077.55164831</v>
      </c>
      <c r="C31" s="436">
        <v>1180.1864232900002</v>
      </c>
      <c r="D31" s="436">
        <v>1094.6184715499999</v>
      </c>
      <c r="E31" s="436">
        <v>943.12106873000005</v>
      </c>
      <c r="F31" s="436">
        <v>808.38719569</v>
      </c>
      <c r="G31" s="243" t="s">
        <v>655</v>
      </c>
    </row>
    <row r="32" spans="1:7" ht="21" customHeight="1">
      <c r="A32" s="308" t="s">
        <v>545</v>
      </c>
      <c r="B32" s="6">
        <v>747.31932140000015</v>
      </c>
      <c r="C32" s="437">
        <v>732.49037904000011</v>
      </c>
      <c r="D32" s="437">
        <v>726.57398204999993</v>
      </c>
      <c r="E32" s="437">
        <v>712.42348085000003</v>
      </c>
      <c r="F32" s="437">
        <v>660.15345707999995</v>
      </c>
      <c r="G32" s="242" t="s">
        <v>546</v>
      </c>
    </row>
    <row r="33" spans="1:7" ht="15.95" customHeight="1">
      <c r="A33" s="239"/>
      <c r="B33" s="320"/>
      <c r="C33" s="320"/>
      <c r="D33" s="320"/>
      <c r="E33" s="320"/>
      <c r="F33" s="320"/>
      <c r="G33" s="240"/>
    </row>
    <row r="34" spans="1:7" ht="12.75" customHeight="1">
      <c r="A34" s="244"/>
      <c r="B34" s="320"/>
      <c r="C34" s="320"/>
      <c r="D34" s="320"/>
      <c r="E34" s="320"/>
      <c r="F34" s="320"/>
    </row>
    <row r="35" spans="1:7" ht="12.75" customHeight="1">
      <c r="A35" s="245"/>
      <c r="B35" s="321"/>
      <c r="C35" s="321"/>
      <c r="D35" s="319"/>
      <c r="E35" s="321"/>
      <c r="F35" s="321"/>
      <c r="G35" s="216"/>
    </row>
    <row r="36" spans="1:7" ht="12.75" customHeight="1">
      <c r="A36" s="245"/>
      <c r="B36" s="321"/>
      <c r="C36" s="321"/>
      <c r="D36" s="319"/>
      <c r="E36" s="321"/>
      <c r="F36" s="321"/>
      <c r="G36" s="216"/>
    </row>
    <row r="37" spans="1:7" ht="12.75" customHeight="1">
      <c r="A37" s="245"/>
      <c r="B37" s="321"/>
      <c r="C37" s="321"/>
      <c r="D37" s="319"/>
      <c r="E37" s="321"/>
      <c r="F37" s="321"/>
      <c r="G37" s="216"/>
    </row>
    <row r="38" spans="1:7" ht="12.75" customHeight="1">
      <c r="A38" s="245"/>
      <c r="B38" s="321"/>
      <c r="C38" s="321"/>
      <c r="D38" s="319"/>
      <c r="E38" s="321"/>
      <c r="F38" s="321"/>
      <c r="G38" s="216"/>
    </row>
    <row r="39" spans="1:7" ht="12.75" customHeight="1">
      <c r="A39" s="245"/>
      <c r="B39" s="321"/>
      <c r="C39" s="321"/>
      <c r="D39" s="319"/>
      <c r="E39" s="321"/>
      <c r="F39" s="321"/>
      <c r="G39" s="216"/>
    </row>
    <row r="40" spans="1:7" ht="12.75" customHeight="1">
      <c r="A40" s="245"/>
      <c r="B40" s="321"/>
      <c r="C40" s="321"/>
      <c r="D40" s="319"/>
      <c r="E40" s="321"/>
      <c r="F40" s="321"/>
      <c r="G40" s="216"/>
    </row>
    <row r="41" spans="1:7" s="717" customFormat="1" ht="12.75" customHeight="1">
      <c r="A41" s="245"/>
      <c r="B41" s="321"/>
      <c r="C41" s="321"/>
      <c r="D41" s="319"/>
      <c r="E41" s="321"/>
      <c r="F41" s="321"/>
      <c r="G41" s="216"/>
    </row>
    <row r="42" spans="1:7" s="717" customFormat="1" ht="12.75" customHeight="1">
      <c r="A42" s="245"/>
      <c r="B42" s="321"/>
      <c r="C42" s="321"/>
      <c r="D42" s="319"/>
      <c r="E42" s="321"/>
      <c r="F42" s="321"/>
      <c r="G42" s="216"/>
    </row>
    <row r="43" spans="1:7" s="717" customFormat="1" ht="12.75" customHeight="1">
      <c r="A43" s="245"/>
      <c r="B43" s="321"/>
      <c r="C43" s="321"/>
      <c r="D43" s="319"/>
      <c r="E43" s="321"/>
      <c r="F43" s="321"/>
      <c r="G43" s="216"/>
    </row>
    <row r="44" spans="1:7" s="717" customFormat="1" ht="12.75" customHeight="1">
      <c r="A44" s="245"/>
      <c r="B44" s="321"/>
      <c r="C44" s="321"/>
      <c r="D44" s="319"/>
      <c r="E44" s="321"/>
      <c r="F44" s="321"/>
      <c r="G44" s="216"/>
    </row>
    <row r="45" spans="1:7" s="717" customFormat="1" ht="12.75" customHeight="1">
      <c r="A45" s="245"/>
      <c r="B45" s="321"/>
      <c r="C45" s="321"/>
      <c r="D45" s="319"/>
      <c r="E45" s="321"/>
      <c r="F45" s="321"/>
      <c r="G45" s="216"/>
    </row>
    <row r="46" spans="1:7" s="717" customFormat="1" ht="12.75" customHeight="1">
      <c r="A46" s="245"/>
      <c r="B46" s="321"/>
      <c r="C46" s="321"/>
      <c r="D46" s="319"/>
      <c r="E46" s="321"/>
      <c r="F46" s="321"/>
      <c r="G46" s="216"/>
    </row>
    <row r="47" spans="1:7" s="717" customFormat="1" ht="12.75" customHeight="1">
      <c r="A47" s="245"/>
      <c r="B47" s="321"/>
      <c r="C47" s="321"/>
      <c r="D47" s="319"/>
      <c r="E47" s="321"/>
      <c r="F47" s="321"/>
      <c r="G47" s="216"/>
    </row>
    <row r="48" spans="1:7" s="717" customFormat="1" ht="12.75" customHeight="1">
      <c r="A48" s="245"/>
      <c r="B48" s="321"/>
      <c r="C48" s="321"/>
      <c r="D48" s="319"/>
      <c r="E48" s="321"/>
      <c r="F48" s="321"/>
      <c r="G48" s="216"/>
    </row>
    <row r="49" spans="1:7" s="717" customFormat="1" ht="12.75" customHeight="1">
      <c r="A49" s="245"/>
      <c r="B49" s="321"/>
      <c r="C49" s="321"/>
      <c r="D49" s="319"/>
      <c r="E49" s="321"/>
      <c r="F49" s="321"/>
      <c r="G49" s="216"/>
    </row>
    <row r="50" spans="1:7" ht="12.75" customHeight="1">
      <c r="B50" s="323"/>
      <c r="C50" s="323"/>
      <c r="D50" s="324"/>
      <c r="E50" s="325"/>
      <c r="F50" s="325"/>
      <c r="G50" s="237"/>
    </row>
    <row r="51" spans="1:7" ht="12.75" customHeight="1">
      <c r="B51" s="323"/>
      <c r="C51" s="323"/>
      <c r="D51" s="324"/>
      <c r="E51" s="325"/>
      <c r="F51" s="325"/>
      <c r="G51" s="237"/>
    </row>
    <row r="52" spans="1:7" ht="12.75" customHeight="1">
      <c r="B52" s="323"/>
      <c r="C52" s="323"/>
      <c r="D52" s="324"/>
      <c r="E52" s="325"/>
      <c r="F52" s="325"/>
      <c r="G52" s="237"/>
    </row>
    <row r="53" spans="1:7" ht="12.75" customHeight="1">
      <c r="B53" s="323"/>
      <c r="C53" s="323"/>
      <c r="D53" s="324"/>
      <c r="E53" s="325"/>
      <c r="F53" s="325"/>
      <c r="G53" s="237"/>
    </row>
    <row r="54" spans="1:7" ht="12.75" customHeight="1">
      <c r="B54" s="323"/>
      <c r="C54" s="323"/>
      <c r="D54" s="324"/>
      <c r="E54" s="325"/>
      <c r="F54" s="325"/>
      <c r="G54" s="237"/>
    </row>
    <row r="55" spans="1:7" ht="12.75" customHeight="1"/>
    <row r="56" spans="1:7" ht="12.75" customHeight="1"/>
    <row r="57" spans="1:7" ht="12.75" customHeight="1"/>
    <row r="62" spans="1:7">
      <c r="A62" s="22" t="s">
        <v>356</v>
      </c>
      <c r="B62" s="326"/>
      <c r="C62" s="323"/>
      <c r="D62" s="322"/>
      <c r="E62" s="322"/>
      <c r="F62" s="322"/>
    </row>
    <row r="63" spans="1:7">
      <c r="A63" s="22" t="s">
        <v>657</v>
      </c>
      <c r="G63" s="55" t="s">
        <v>629</v>
      </c>
    </row>
    <row r="64" spans="1:7">
      <c r="A64" s="22"/>
      <c r="G64" s="55"/>
    </row>
    <row r="65" spans="1:7">
      <c r="A65" s="15" t="s">
        <v>348</v>
      </c>
      <c r="B65" s="315"/>
      <c r="C65" s="315"/>
      <c r="D65" s="315"/>
      <c r="E65" s="315"/>
      <c r="F65" s="322"/>
      <c r="G65" s="234" t="s">
        <v>368</v>
      </c>
    </row>
  </sheetData>
  <pageMargins left="0.78322916666666664" right="0.58552083333333338" top="0.79843750000000002" bottom="0.78740157480314965" header="0.51181102362204722" footer="0.51181102362204722"/>
  <pageSetup paperSize="9" scale="71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G70"/>
  <sheetViews>
    <sheetView showGridLines="0" view="pageLayout" topLeftCell="A10" workbookViewId="0">
      <selection activeCell="F13" sqref="F13"/>
    </sheetView>
  </sheetViews>
  <sheetFormatPr baseColWidth="10" defaultRowHeight="12.75"/>
  <cols>
    <col min="1" max="1" width="33.125" style="371" customWidth="1"/>
    <col min="2" max="6" width="10.25" style="371" customWidth="1"/>
    <col min="7" max="7" width="29.75" style="371" customWidth="1"/>
    <col min="8" max="16384" width="11" style="371"/>
  </cols>
  <sheetData>
    <row r="1" spans="1:7" s="441" customFormat="1" ht="24.75" customHeight="1">
      <c r="A1" s="8" t="s">
        <v>343</v>
      </c>
      <c r="B1" s="216"/>
      <c r="C1" s="216"/>
      <c r="D1" s="216"/>
      <c r="E1" s="216"/>
      <c r="F1" s="216"/>
      <c r="G1" s="217" t="s">
        <v>121</v>
      </c>
    </row>
    <row r="2" spans="1:7" s="128" customFormat="1" ht="18.95" customHeight="1">
      <c r="A2" s="170"/>
      <c r="B2" s="170"/>
      <c r="C2" s="170" t="s">
        <v>112</v>
      </c>
      <c r="D2" s="169" t="s">
        <v>112</v>
      </c>
      <c r="E2" s="169"/>
      <c r="F2" s="170"/>
      <c r="G2" s="218"/>
    </row>
    <row r="3" spans="1:7" s="228" customFormat="1" ht="20.25" customHeight="1">
      <c r="A3" s="219" t="s">
        <v>694</v>
      </c>
      <c r="B3" s="170"/>
      <c r="C3" s="371"/>
      <c r="D3" s="885" t="s">
        <v>1005</v>
      </c>
      <c r="E3" s="885"/>
      <c r="F3" s="885"/>
      <c r="G3" s="885"/>
    </row>
    <row r="4" spans="1:7" s="128" customFormat="1" ht="18.95" customHeight="1">
      <c r="A4" s="174" t="s">
        <v>695</v>
      </c>
      <c r="B4" s="170"/>
      <c r="C4" s="176"/>
      <c r="D4" s="130"/>
      <c r="E4" s="713"/>
      <c r="F4" s="713"/>
      <c r="G4" s="667" t="s">
        <v>449</v>
      </c>
    </row>
    <row r="5" spans="1:7" s="128" customFormat="1" ht="18.95" customHeight="1">
      <c r="A5" s="174"/>
      <c r="B5" s="170"/>
      <c r="C5" s="176"/>
      <c r="D5" s="371"/>
      <c r="G5" s="220"/>
    </row>
    <row r="6" spans="1:7" s="128" customFormat="1" ht="18.75" customHeight="1">
      <c r="A6" s="109" t="s">
        <v>139</v>
      </c>
      <c r="B6" s="530" t="s">
        <v>1022</v>
      </c>
      <c r="C6" s="531" t="s">
        <v>1023</v>
      </c>
      <c r="D6" s="531">
        <v>2016</v>
      </c>
      <c r="E6" s="531">
        <v>2015</v>
      </c>
      <c r="F6" s="531">
        <v>2014</v>
      </c>
      <c r="G6" s="790" t="s">
        <v>39</v>
      </c>
    </row>
    <row r="7" spans="1:7" s="128" customFormat="1" ht="16.5" customHeight="1">
      <c r="A7" s="791" t="s">
        <v>250</v>
      </c>
      <c r="B7" s="170"/>
      <c r="C7" s="176"/>
      <c r="D7" s="176"/>
      <c r="E7" s="176"/>
      <c r="F7" s="176"/>
      <c r="G7" s="790" t="s">
        <v>40</v>
      </c>
    </row>
    <row r="8" spans="1:7" s="128" customFormat="1" ht="5.25" customHeight="1">
      <c r="A8" s="177"/>
      <c r="C8" s="168"/>
      <c r="D8" s="168"/>
      <c r="E8" s="168"/>
      <c r="F8" s="168"/>
      <c r="G8" s="221"/>
    </row>
    <row r="9" spans="1:7" s="128" customFormat="1" ht="15.95" customHeight="1">
      <c r="A9" s="229" t="s">
        <v>438</v>
      </c>
      <c r="B9" s="180">
        <v>870615.83732919383</v>
      </c>
      <c r="C9" s="180">
        <v>843307.95792297472</v>
      </c>
      <c r="D9" s="180">
        <v>818098.40416483034</v>
      </c>
      <c r="E9" s="180">
        <v>784991.05963936332</v>
      </c>
      <c r="F9" s="180">
        <v>763400.75739632477</v>
      </c>
      <c r="G9" s="222" t="s">
        <v>373</v>
      </c>
    </row>
    <row r="10" spans="1:7" s="128" customFormat="1" ht="15.95" customHeight="1">
      <c r="A10" s="329" t="s">
        <v>624</v>
      </c>
      <c r="B10" s="437">
        <v>177724.39551874384</v>
      </c>
      <c r="C10" s="437">
        <v>167382.81475235856</v>
      </c>
      <c r="D10" s="437">
        <v>172727.76861920214</v>
      </c>
      <c r="E10" s="437">
        <v>171830.39475702829</v>
      </c>
      <c r="F10" s="437">
        <v>180657.35175899765</v>
      </c>
      <c r="G10" s="225" t="s">
        <v>379</v>
      </c>
    </row>
    <row r="11" spans="1:7" s="128" customFormat="1" ht="15.95" customHeight="1">
      <c r="A11" s="223" t="s">
        <v>625</v>
      </c>
      <c r="B11" s="437">
        <v>174029.24696839979</v>
      </c>
      <c r="C11" s="437">
        <v>170583.20710568549</v>
      </c>
      <c r="D11" s="437">
        <v>152918.91011057838</v>
      </c>
      <c r="E11" s="437">
        <v>141514.7337700669</v>
      </c>
      <c r="F11" s="437">
        <v>142533.83225171018</v>
      </c>
      <c r="G11" s="14" t="s">
        <v>380</v>
      </c>
    </row>
    <row r="12" spans="1:7" s="128" customFormat="1" ht="15.95" customHeight="1">
      <c r="A12" s="223" t="s">
        <v>175</v>
      </c>
      <c r="B12" s="437">
        <v>267299.531514148</v>
      </c>
      <c r="C12" s="437">
        <v>257814.35655360477</v>
      </c>
      <c r="D12" s="437">
        <v>246897.25857395187</v>
      </c>
      <c r="E12" s="437">
        <v>240902.00698291743</v>
      </c>
      <c r="F12" s="437">
        <v>236824</v>
      </c>
      <c r="G12" s="12" t="s">
        <v>381</v>
      </c>
    </row>
    <row r="13" spans="1:7" s="128" customFormat="1" ht="15.95" customHeight="1">
      <c r="A13" s="474" t="s">
        <v>631</v>
      </c>
      <c r="B13" s="437">
        <v>207084.97580137997</v>
      </c>
      <c r="C13" s="437">
        <v>195985.4378730598</v>
      </c>
      <c r="D13" s="437">
        <v>188723.1284975179</v>
      </c>
      <c r="E13" s="437">
        <v>179474.82590150039</v>
      </c>
      <c r="F13" s="437">
        <v>170080.91946087906</v>
      </c>
      <c r="G13" s="242" t="s">
        <v>638</v>
      </c>
    </row>
    <row r="14" spans="1:7" s="128" customFormat="1" ht="15.95" customHeight="1">
      <c r="A14" s="474" t="s">
        <v>632</v>
      </c>
      <c r="B14" s="437">
        <v>57991.098317519587</v>
      </c>
      <c r="C14" s="437">
        <v>60101.332813065979</v>
      </c>
      <c r="D14" s="437">
        <v>55506.879853282204</v>
      </c>
      <c r="E14" s="437">
        <v>58156.390573758326</v>
      </c>
      <c r="F14" s="437">
        <v>64731.005284451705</v>
      </c>
      <c r="G14" s="242" t="s">
        <v>639</v>
      </c>
    </row>
    <row r="15" spans="1:7" s="128" customFormat="1" ht="15.95" customHeight="1">
      <c r="A15" s="329" t="s">
        <v>177</v>
      </c>
      <c r="B15" s="437">
        <v>54076.541024275502</v>
      </c>
      <c r="C15" s="437">
        <v>50954.421609366713</v>
      </c>
      <c r="D15" s="437">
        <v>48731.640294044795</v>
      </c>
      <c r="E15" s="437">
        <v>46254.879061230051</v>
      </c>
      <c r="F15" s="437">
        <v>44080.844387956291</v>
      </c>
      <c r="G15" s="12" t="s">
        <v>640</v>
      </c>
    </row>
    <row r="16" spans="1:7" s="170" customFormat="1" ht="15.95" customHeight="1">
      <c r="A16" s="223" t="s">
        <v>626</v>
      </c>
      <c r="B16" s="437">
        <v>132259.01630362676</v>
      </c>
      <c r="C16" s="437">
        <v>132948.59490195935</v>
      </c>
      <c r="D16" s="437">
        <v>135466.36256705315</v>
      </c>
      <c r="E16" s="437">
        <v>127060.57906812061</v>
      </c>
      <c r="F16" s="437">
        <v>106772.89530954133</v>
      </c>
      <c r="G16" s="12" t="s">
        <v>732</v>
      </c>
    </row>
    <row r="17" spans="1:7" s="170" customFormat="1" ht="15.95" customHeight="1">
      <c r="A17" s="128" t="s">
        <v>634</v>
      </c>
      <c r="B17" s="437">
        <v>117264.32069303966</v>
      </c>
      <c r="C17" s="437">
        <v>116300.19446976212</v>
      </c>
      <c r="D17" s="437">
        <v>120649.36548187168</v>
      </c>
      <c r="E17" s="437">
        <v>113990.51877393351</v>
      </c>
      <c r="F17" s="437">
        <v>93543.477469999998</v>
      </c>
      <c r="G17" s="12" t="s">
        <v>636</v>
      </c>
    </row>
    <row r="18" spans="1:7" s="128" customFormat="1" ht="15.95" customHeight="1">
      <c r="A18" s="128" t="s">
        <v>633</v>
      </c>
      <c r="B18" s="437">
        <v>14974.929610587149</v>
      </c>
      <c r="C18" s="437">
        <v>16648.400432197199</v>
      </c>
      <c r="D18" s="437">
        <v>14816.99708518146</v>
      </c>
      <c r="E18" s="437">
        <v>13070.060294187113</v>
      </c>
      <c r="F18" s="437">
        <v>13229.417839541316</v>
      </c>
      <c r="G18" s="215" t="s">
        <v>637</v>
      </c>
    </row>
    <row r="19" spans="1:7" s="128" customFormat="1" ht="15.95" customHeight="1">
      <c r="A19" s="329" t="s">
        <v>635</v>
      </c>
      <c r="B19" s="437">
        <v>65227.106</v>
      </c>
      <c r="C19" s="437">
        <v>63624.563000000002</v>
      </c>
      <c r="D19" s="437">
        <v>61356.464</v>
      </c>
      <c r="E19" s="437">
        <v>57428.466</v>
      </c>
      <c r="F19" s="437">
        <v>52532.271999999997</v>
      </c>
      <c r="G19" s="12" t="s">
        <v>382</v>
      </c>
    </row>
    <row r="20" spans="1:7" s="228" customFormat="1" ht="18.75" customHeight="1">
      <c r="A20" s="473"/>
      <c r="B20" s="226"/>
      <c r="C20" s="226"/>
      <c r="D20" s="226"/>
      <c r="E20" s="226"/>
      <c r="F20" s="226"/>
      <c r="G20" s="227"/>
    </row>
    <row r="21" spans="1:7" s="128" customFormat="1" ht="19.5" customHeight="1">
      <c r="A21" s="473"/>
      <c r="B21" s="226"/>
      <c r="C21" s="226"/>
      <c r="D21" s="226"/>
      <c r="E21" s="226"/>
      <c r="F21" s="226"/>
      <c r="G21" s="227"/>
    </row>
    <row r="22" spans="1:7" s="128" customFormat="1" ht="21" customHeight="1">
      <c r="B22" s="230"/>
      <c r="C22" s="230"/>
      <c r="D22" s="230"/>
      <c r="E22" s="230"/>
      <c r="F22" s="230"/>
    </row>
    <row r="23" spans="1:7" s="128" customFormat="1" ht="20.25" customHeight="1">
      <c r="A23" s="219" t="s">
        <v>973</v>
      </c>
      <c r="E23" s="713"/>
      <c r="F23" s="885" t="s">
        <v>1006</v>
      </c>
      <c r="G23" s="885"/>
    </row>
    <row r="24" spans="1:7" s="128" customFormat="1" ht="20.25" customHeight="1">
      <c r="A24" s="174" t="s">
        <v>439</v>
      </c>
      <c r="E24" s="886" t="s">
        <v>383</v>
      </c>
      <c r="F24" s="886"/>
      <c r="G24" s="886"/>
    </row>
    <row r="25" spans="1:7" s="170" customFormat="1" ht="18.75" customHeight="1">
      <c r="A25" s="604"/>
      <c r="B25" s="231"/>
      <c r="C25" s="231"/>
      <c r="D25" s="231"/>
      <c r="E25" s="231"/>
      <c r="F25" s="128"/>
      <c r="G25" s="128"/>
    </row>
    <row r="26" spans="1:7" s="170" customFormat="1" ht="18.75" customHeight="1">
      <c r="A26" s="109" t="s">
        <v>139</v>
      </c>
      <c r="B26" s="535" t="s">
        <v>1022</v>
      </c>
      <c r="C26" s="535" t="s">
        <v>1023</v>
      </c>
      <c r="D26" s="593">
        <v>2016</v>
      </c>
      <c r="E26" s="593">
        <v>2015</v>
      </c>
      <c r="F26" s="593">
        <v>2014</v>
      </c>
      <c r="G26" s="790" t="s">
        <v>39</v>
      </c>
    </row>
    <row r="27" spans="1:7" s="128" customFormat="1" ht="14.25" customHeight="1">
      <c r="A27" s="791" t="s">
        <v>250</v>
      </c>
      <c r="B27" s="176"/>
      <c r="C27" s="176"/>
      <c r="D27" s="176"/>
      <c r="E27" s="176"/>
      <c r="F27" s="3"/>
      <c r="G27" s="790" t="s">
        <v>40</v>
      </c>
    </row>
    <row r="28" spans="1:7" s="128" customFormat="1" ht="14.25" customHeight="1">
      <c r="A28" s="177"/>
      <c r="B28" s="168"/>
      <c r="C28" s="168"/>
      <c r="D28" s="168"/>
      <c r="E28" s="168"/>
      <c r="F28" s="3"/>
      <c r="G28" s="221"/>
    </row>
    <row r="29" spans="1:7" s="128" customFormat="1" ht="15.95" customHeight="1">
      <c r="A29" s="390" t="s">
        <v>385</v>
      </c>
      <c r="B29" s="733">
        <f>B31+B32+B34+B35+B36</f>
        <v>111485</v>
      </c>
      <c r="C29" s="733">
        <v>101437</v>
      </c>
      <c r="D29" s="733">
        <f>SUM(D31:D36)</f>
        <v>101437</v>
      </c>
      <c r="E29" s="733">
        <f>SUM(E31:E36)</f>
        <v>98014.090000000011</v>
      </c>
      <c r="F29" s="733">
        <f>SUM(F31:F36)</f>
        <v>96177.43299999999</v>
      </c>
      <c r="G29" s="222" t="s">
        <v>384</v>
      </c>
    </row>
    <row r="30" spans="1:7" s="128" customFormat="1" ht="15.95" customHeight="1">
      <c r="A30" s="174"/>
      <c r="B30" s="734"/>
      <c r="C30" s="734"/>
      <c r="D30" s="734"/>
      <c r="E30" s="734"/>
      <c r="F30" s="734"/>
      <c r="G30" s="222"/>
    </row>
    <row r="31" spans="1:7" s="128" customFormat="1" ht="15.95" customHeight="1">
      <c r="A31" s="128" t="s">
        <v>61</v>
      </c>
      <c r="B31" s="735">
        <v>27579</v>
      </c>
      <c r="C31" s="735">
        <v>27133</v>
      </c>
      <c r="D31" s="736">
        <v>46713</v>
      </c>
      <c r="E31" s="736">
        <v>42725</v>
      </c>
      <c r="F31" s="736">
        <v>43724.159</v>
      </c>
      <c r="G31" s="232" t="s">
        <v>311</v>
      </c>
    </row>
    <row r="32" spans="1:7" s="128" customFormat="1" ht="15.95" customHeight="1">
      <c r="A32" s="128" t="s">
        <v>62</v>
      </c>
      <c r="B32" s="735">
        <v>64813</v>
      </c>
      <c r="C32" s="735">
        <v>60638</v>
      </c>
      <c r="D32" s="736">
        <v>47050</v>
      </c>
      <c r="E32" s="736">
        <v>45487.97</v>
      </c>
      <c r="F32" s="736">
        <v>44484.023999999998</v>
      </c>
      <c r="G32" s="225" t="s">
        <v>0</v>
      </c>
    </row>
    <row r="33" spans="1:7" s="228" customFormat="1" ht="15.95" customHeight="1">
      <c r="A33" s="128" t="s">
        <v>64</v>
      </c>
      <c r="B33" s="736" t="s">
        <v>119</v>
      </c>
      <c r="C33" s="736" t="s">
        <v>119</v>
      </c>
      <c r="D33" s="736" t="s">
        <v>119</v>
      </c>
      <c r="E33" s="736" t="s">
        <v>119</v>
      </c>
      <c r="F33" s="736">
        <v>291.03300000000002</v>
      </c>
      <c r="G33" s="225" t="s">
        <v>63</v>
      </c>
    </row>
    <row r="34" spans="1:7" s="233" customFormat="1" ht="15.95" customHeight="1">
      <c r="A34" s="128" t="s">
        <v>65</v>
      </c>
      <c r="B34" s="735">
        <v>4344</v>
      </c>
      <c r="C34" s="735">
        <v>4075</v>
      </c>
      <c r="D34" s="736">
        <v>4669</v>
      </c>
      <c r="E34" s="736">
        <v>5253.77</v>
      </c>
      <c r="F34" s="736">
        <v>5761.2169999999996</v>
      </c>
      <c r="G34" s="225" t="s">
        <v>2</v>
      </c>
    </row>
    <row r="35" spans="1:7" s="233" customFormat="1" ht="15.95" customHeight="1">
      <c r="A35" s="743" t="s">
        <v>299</v>
      </c>
      <c r="B35" s="735">
        <v>11290</v>
      </c>
      <c r="C35" s="735">
        <v>10029</v>
      </c>
      <c r="D35" s="736" t="s">
        <v>119</v>
      </c>
      <c r="E35" s="736" t="s">
        <v>119</v>
      </c>
      <c r="F35" s="736" t="s">
        <v>119</v>
      </c>
      <c r="G35" s="12" t="s">
        <v>382</v>
      </c>
    </row>
    <row r="36" spans="1:7" s="233" customFormat="1" ht="15.95" customHeight="1">
      <c r="A36" s="123" t="s">
        <v>284</v>
      </c>
      <c r="B36" s="735">
        <v>3459</v>
      </c>
      <c r="C36" s="735">
        <v>4674</v>
      </c>
      <c r="D36" s="736">
        <v>3005</v>
      </c>
      <c r="E36" s="736">
        <v>4547.3500000000004</v>
      </c>
      <c r="F36" s="737">
        <v>1917</v>
      </c>
      <c r="G36" s="232" t="s">
        <v>312</v>
      </c>
    </row>
    <row r="37" spans="1:7" ht="15.95" customHeight="1">
      <c r="A37" s="219"/>
      <c r="B37" s="410"/>
      <c r="C37" s="617"/>
      <c r="D37" s="617"/>
      <c r="E37" s="410"/>
      <c r="F37" s="618"/>
      <c r="G37" s="222"/>
    </row>
    <row r="38" spans="1:7" ht="15.95" customHeight="1">
      <c r="A38" s="390" t="s">
        <v>440</v>
      </c>
      <c r="B38" s="525">
        <f>B42+B39+B45</f>
        <v>870615.83732919372</v>
      </c>
      <c r="C38" s="525">
        <f>C42+C39+C45</f>
        <v>843307.95792297495</v>
      </c>
      <c r="D38" s="525">
        <f>D42+D39+D45</f>
        <v>818098.40416483034</v>
      </c>
      <c r="E38" s="525">
        <f>E42+E39+E45</f>
        <v>784991.0596393632</v>
      </c>
      <c r="F38" s="525">
        <f>F42+F39+F45</f>
        <v>763400.75739632465</v>
      </c>
      <c r="G38" s="227" t="s">
        <v>341</v>
      </c>
    </row>
    <row r="39" spans="1:7" ht="15.95" customHeight="1">
      <c r="A39" s="393" t="s">
        <v>398</v>
      </c>
      <c r="B39" s="332">
        <v>70929.152399604267</v>
      </c>
      <c r="C39" s="332">
        <v>66647.43586568319</v>
      </c>
      <c r="D39" s="617">
        <v>62154.609147648371</v>
      </c>
      <c r="E39" s="332">
        <v>52688.739498326409</v>
      </c>
      <c r="F39" s="332">
        <v>49198.553139079231</v>
      </c>
      <c r="G39" s="227" t="s">
        <v>387</v>
      </c>
    </row>
    <row r="40" spans="1:7" ht="15.95" customHeight="1">
      <c r="A40" s="391" t="s">
        <v>397</v>
      </c>
      <c r="B40" s="619">
        <v>19524.441999999999</v>
      </c>
      <c r="C40" s="616">
        <v>17297.686000000002</v>
      </c>
      <c r="D40" s="616">
        <v>15085.769</v>
      </c>
      <c r="E40" s="437">
        <v>14134.611000000001</v>
      </c>
      <c r="F40" s="437">
        <v>13257.121999999999</v>
      </c>
      <c r="G40" s="232" t="s">
        <v>389</v>
      </c>
    </row>
    <row r="41" spans="1:7" ht="15.95" customHeight="1">
      <c r="A41" s="391" t="s">
        <v>396</v>
      </c>
      <c r="B41" s="619">
        <v>51404.710399604264</v>
      </c>
      <c r="C41" s="616">
        <v>49349.749865683181</v>
      </c>
      <c r="D41" s="616">
        <v>47068.84014764837</v>
      </c>
      <c r="E41" s="437">
        <v>38554.128498326405</v>
      </c>
      <c r="F41" s="437">
        <v>35941.431139079228</v>
      </c>
      <c r="G41" s="232" t="s">
        <v>390</v>
      </c>
    </row>
    <row r="42" spans="1:7" ht="15.95" customHeight="1">
      <c r="A42" s="393" t="s">
        <v>395</v>
      </c>
      <c r="B42" s="332">
        <v>673610.79176194244</v>
      </c>
      <c r="C42" s="332">
        <v>655472.65680673416</v>
      </c>
      <c r="D42" s="332">
        <v>633216.48560871393</v>
      </c>
      <c r="E42" s="332">
        <v>616515.17606539372</v>
      </c>
      <c r="F42" s="332">
        <v>618012.43738486106</v>
      </c>
      <c r="G42" s="227" t="s">
        <v>388</v>
      </c>
    </row>
    <row r="43" spans="1:7" s="233" customFormat="1" ht="15.95" customHeight="1">
      <c r="A43" s="391" t="s">
        <v>394</v>
      </c>
      <c r="B43" s="619">
        <v>342854.9047357387</v>
      </c>
      <c r="C43" s="361">
        <v>341222.52030204202</v>
      </c>
      <c r="D43" s="361">
        <v>331189.00251411484</v>
      </c>
      <c r="E43" s="437">
        <v>324933.35166803352</v>
      </c>
      <c r="F43" s="437">
        <v>336491.79911617993</v>
      </c>
      <c r="G43" s="232" t="s">
        <v>391</v>
      </c>
    </row>
    <row r="44" spans="1:7" ht="15.95" customHeight="1">
      <c r="A44" s="391" t="s">
        <v>393</v>
      </c>
      <c r="B44" s="619">
        <v>330755.8870262038</v>
      </c>
      <c r="C44" s="361">
        <v>314250.13650469214</v>
      </c>
      <c r="D44" s="361">
        <v>302027.4830945991</v>
      </c>
      <c r="E44" s="437">
        <v>291581.82439736021</v>
      </c>
      <c r="F44" s="437">
        <v>281520.63826868118</v>
      </c>
      <c r="G44" s="394" t="s">
        <v>392</v>
      </c>
    </row>
    <row r="45" spans="1:7" ht="15.95" customHeight="1">
      <c r="A45" s="392" t="s">
        <v>399</v>
      </c>
      <c r="B45" s="634">
        <v>126075.89316764705</v>
      </c>
      <c r="C45" s="436">
        <v>121187.8652505575</v>
      </c>
      <c r="D45" s="436">
        <v>122727.30940846806</v>
      </c>
      <c r="E45" s="436">
        <v>115787.14407564307</v>
      </c>
      <c r="F45" s="436">
        <v>96189.766872384367</v>
      </c>
      <c r="G45" s="227" t="s">
        <v>386</v>
      </c>
    </row>
    <row r="46" spans="1:7" ht="15.95" customHeight="1"/>
    <row r="47" spans="1:7" ht="15.95" customHeight="1">
      <c r="B47" s="732"/>
      <c r="C47" s="333"/>
      <c r="D47" s="333"/>
      <c r="E47" s="437"/>
      <c r="F47" s="437"/>
      <c r="G47" s="434"/>
    </row>
    <row r="48" spans="1:7" ht="15.95" customHeight="1">
      <c r="C48" s="333"/>
      <c r="D48" s="333"/>
      <c r="E48" s="437"/>
      <c r="F48" s="437"/>
      <c r="G48" s="434"/>
    </row>
    <row r="49" spans="3:7" s="717" customFormat="1" ht="15.95" customHeight="1">
      <c r="C49" s="333"/>
      <c r="D49" s="333"/>
      <c r="F49" s="437"/>
      <c r="G49" s="434"/>
    </row>
    <row r="50" spans="3:7" s="717" customFormat="1" ht="15.95" customHeight="1">
      <c r="C50" s="333"/>
      <c r="D50" s="333"/>
      <c r="E50" s="437"/>
      <c r="F50" s="437"/>
      <c r="G50" s="434"/>
    </row>
    <row r="51" spans="3:7" s="717" customFormat="1" ht="15.95" customHeight="1">
      <c r="C51" s="333"/>
      <c r="D51" s="333"/>
      <c r="E51" s="437"/>
      <c r="F51" s="437"/>
      <c r="G51" s="434"/>
    </row>
    <row r="52" spans="3:7" s="717" customFormat="1" ht="15.95" customHeight="1">
      <c r="C52" s="333"/>
      <c r="D52" s="333"/>
      <c r="E52" s="437"/>
      <c r="F52" s="437"/>
      <c r="G52" s="434"/>
    </row>
    <row r="53" spans="3:7" s="717" customFormat="1" ht="15.95" customHeight="1">
      <c r="C53" s="333"/>
      <c r="D53" s="333"/>
      <c r="E53" s="437"/>
      <c r="F53" s="437"/>
      <c r="G53" s="434"/>
    </row>
    <row r="54" spans="3:7" s="717" customFormat="1" ht="15.95" customHeight="1">
      <c r="C54" s="333"/>
      <c r="D54" s="333"/>
      <c r="E54" s="437"/>
      <c r="F54" s="437"/>
      <c r="G54" s="434"/>
    </row>
    <row r="55" spans="3:7" ht="15.95" customHeight="1">
      <c r="C55" s="333"/>
      <c r="D55" s="333"/>
      <c r="E55" s="437"/>
      <c r="F55" s="437"/>
      <c r="G55" s="434"/>
    </row>
    <row r="56" spans="3:7" ht="15.95" customHeight="1">
      <c r="C56" s="333"/>
      <c r="D56" s="333"/>
      <c r="E56" s="437"/>
      <c r="F56" s="437"/>
      <c r="G56" s="434"/>
    </row>
    <row r="57" spans="3:7" ht="14.25">
      <c r="E57" s="57"/>
      <c r="F57" s="57"/>
      <c r="G57" s="370"/>
    </row>
    <row r="58" spans="3:7" ht="14.25">
      <c r="E58" s="57"/>
      <c r="F58" s="57"/>
      <c r="G58" s="370"/>
    </row>
    <row r="59" spans="3:7" ht="34.5" customHeight="1">
      <c r="G59" s="234"/>
    </row>
    <row r="61" spans="3:7">
      <c r="G61" s="234"/>
    </row>
    <row r="64" spans="3:7">
      <c r="E64" s="226"/>
    </row>
    <row r="65" spans="1:7">
      <c r="E65" s="224"/>
    </row>
    <row r="66" spans="1:7">
      <c r="A66" s="15" t="s">
        <v>348</v>
      </c>
      <c r="B66" s="315"/>
      <c r="C66" s="315"/>
      <c r="D66" s="315"/>
      <c r="E66" s="315"/>
      <c r="F66" s="322"/>
      <c r="G66" s="234" t="s">
        <v>368</v>
      </c>
    </row>
    <row r="70" spans="1:7">
      <c r="E70" s="224"/>
    </row>
  </sheetData>
  <mergeCells count="3">
    <mergeCell ref="D3:G3"/>
    <mergeCell ref="F23:G23"/>
    <mergeCell ref="E24:G24"/>
  </mergeCells>
  <printOptions gridLinesSet="0"/>
  <pageMargins left="0.59055118110236227" right="0.59055118110236227" top="0.98425196850393704" bottom="0.71" header="0.51181102362204722" footer="0.51181102362204722"/>
  <pageSetup paperSize="9" scale="7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Feuil9">
    <tabColor rgb="FF00B050"/>
  </sheetPr>
  <dimension ref="A1:H71"/>
  <sheetViews>
    <sheetView showGridLines="0" view="pageLayout" topLeftCell="A28" workbookViewId="0">
      <selection activeCell="G6" sqref="A6:G7"/>
    </sheetView>
  </sheetViews>
  <sheetFormatPr baseColWidth="10" defaultColWidth="9" defaultRowHeight="12.75"/>
  <cols>
    <col min="1" max="1" width="34.375" style="371" customWidth="1"/>
    <col min="2" max="6" width="9" style="371" customWidth="1"/>
    <col min="7" max="7" width="35.125" style="371" customWidth="1"/>
    <col min="8" max="8" width="19" style="371" customWidth="1"/>
    <col min="9" max="16384" width="9" style="371"/>
  </cols>
  <sheetData>
    <row r="1" spans="1:7" ht="22.5">
      <c r="A1" s="8" t="s">
        <v>343</v>
      </c>
      <c r="B1" s="169" t="s">
        <v>112</v>
      </c>
      <c r="C1" s="170"/>
      <c r="D1" s="170"/>
      <c r="E1" s="170"/>
      <c r="F1" s="170"/>
      <c r="G1" s="171" t="s">
        <v>121</v>
      </c>
    </row>
    <row r="2" spans="1:7" ht="19.5" customHeight="1">
      <c r="A2" s="170"/>
      <c r="B2" s="170"/>
      <c r="C2" s="170"/>
      <c r="D2" s="169" t="s">
        <v>112</v>
      </c>
      <c r="E2" s="169"/>
      <c r="F2" s="170"/>
      <c r="G2" s="172"/>
    </row>
    <row r="3" spans="1:7" s="228" customFormat="1" ht="20.25" customHeight="1">
      <c r="A3" s="174" t="s">
        <v>297</v>
      </c>
      <c r="B3" s="226"/>
      <c r="C3" s="128"/>
      <c r="D3" s="128"/>
      <c r="E3" s="128"/>
      <c r="F3" s="885" t="s">
        <v>979</v>
      </c>
      <c r="G3" s="885"/>
    </row>
    <row r="4" spans="1:7" s="228" customFormat="1" ht="18.75">
      <c r="A4" s="174"/>
      <c r="B4" s="226"/>
      <c r="C4" s="128"/>
      <c r="D4" s="128"/>
      <c r="E4" s="128"/>
      <c r="F4" s="128"/>
      <c r="G4" s="220"/>
    </row>
    <row r="6" spans="1:7" ht="16.5" customHeight="1">
      <c r="A6" s="789" t="s">
        <v>139</v>
      </c>
      <c r="B6" s="535" t="s">
        <v>1022</v>
      </c>
      <c r="C6" s="535" t="s">
        <v>1023</v>
      </c>
      <c r="D6" s="593">
        <v>2016</v>
      </c>
      <c r="E6" s="593">
        <v>2015</v>
      </c>
      <c r="F6" s="593">
        <v>2014</v>
      </c>
      <c r="G6" s="176" t="s">
        <v>37</v>
      </c>
    </row>
    <row r="7" spans="1:7" ht="16.5" customHeight="1">
      <c r="A7" s="791" t="s">
        <v>250</v>
      </c>
      <c r="B7" s="20"/>
      <c r="C7" s="20"/>
      <c r="D7" s="20"/>
      <c r="E7" s="20"/>
      <c r="F7" s="176"/>
      <c r="G7" s="176" t="s">
        <v>38</v>
      </c>
    </row>
    <row r="8" spans="1:7" ht="8.1" customHeight="1">
      <c r="A8" s="128"/>
      <c r="F8" s="168"/>
      <c r="G8" s="128"/>
    </row>
    <row r="9" spans="1:7" s="128" customFormat="1" ht="18" customHeight="1">
      <c r="A9" s="229" t="s">
        <v>548</v>
      </c>
      <c r="F9" s="224"/>
      <c r="G9" s="227" t="s">
        <v>549</v>
      </c>
    </row>
    <row r="10" spans="1:7" s="170" customFormat="1" ht="18" customHeight="1">
      <c r="A10" s="329" t="s">
        <v>463</v>
      </c>
      <c r="B10" s="178">
        <v>285797.94370128668</v>
      </c>
      <c r="C10" s="333">
        <v>276432.18970802939</v>
      </c>
      <c r="D10" s="333">
        <v>282714.9456708323</v>
      </c>
      <c r="E10" s="333">
        <v>279607.35419850383</v>
      </c>
      <c r="F10" s="333">
        <v>283679.57856630516</v>
      </c>
      <c r="G10" s="225" t="s">
        <v>475</v>
      </c>
    </row>
    <row r="11" spans="1:7" s="170" customFormat="1" ht="18" customHeight="1">
      <c r="A11" s="371" t="s">
        <v>298</v>
      </c>
      <c r="B11" s="178">
        <v>7743.7150000000001</v>
      </c>
      <c r="C11" s="333">
        <v>6264.6291052597317</v>
      </c>
      <c r="D11" s="333">
        <v>6866.0209999999997</v>
      </c>
      <c r="E11" s="333">
        <v>8013.24</v>
      </c>
      <c r="F11" s="333">
        <v>10527.535</v>
      </c>
      <c r="G11" s="232" t="s">
        <v>313</v>
      </c>
    </row>
    <row r="12" spans="1:7" s="128" customFormat="1" ht="18" customHeight="1">
      <c r="A12" s="223" t="s">
        <v>464</v>
      </c>
      <c r="B12" s="178">
        <v>180131.29115801048</v>
      </c>
      <c r="C12" s="333">
        <v>199899.1980224888</v>
      </c>
      <c r="D12" s="333">
        <v>187727.22053749528</v>
      </c>
      <c r="E12" s="333">
        <v>194507.41614733732</v>
      </c>
      <c r="F12" s="333">
        <v>183677</v>
      </c>
      <c r="G12" s="225" t="s">
        <v>474</v>
      </c>
    </row>
    <row r="13" spans="1:7" s="128" customFormat="1" ht="18" customHeight="1">
      <c r="A13" s="223" t="s">
        <v>465</v>
      </c>
      <c r="B13" s="178">
        <v>339460.13546989678</v>
      </c>
      <c r="C13" s="333">
        <v>303351.2511865847</v>
      </c>
      <c r="D13" s="333">
        <v>286299.77795650274</v>
      </c>
      <c r="E13" s="333">
        <v>253447.62689685205</v>
      </c>
      <c r="F13" s="333">
        <v>243511.61444997872</v>
      </c>
      <c r="G13" s="225" t="s">
        <v>466</v>
      </c>
    </row>
    <row r="14" spans="1:7" s="170" customFormat="1" ht="18" customHeight="1">
      <c r="A14" s="223" t="s">
        <v>299</v>
      </c>
      <c r="B14" s="178">
        <v>65227.106999999996</v>
      </c>
      <c r="C14" s="333">
        <v>63625.273900612345</v>
      </c>
      <c r="D14" s="333">
        <v>61356.464999999997</v>
      </c>
      <c r="E14" s="333">
        <v>57428.665000000001</v>
      </c>
      <c r="F14" s="333">
        <v>52532.406999999999</v>
      </c>
      <c r="G14" s="12" t="s">
        <v>314</v>
      </c>
    </row>
    <row r="15" spans="1:7" s="170" customFormat="1" ht="15.75" customHeight="1">
      <c r="A15" s="335"/>
      <c r="B15" s="180"/>
      <c r="C15" s="180"/>
      <c r="D15" s="180"/>
      <c r="E15" s="180"/>
      <c r="F15" s="180"/>
      <c r="G15" s="12"/>
    </row>
    <row r="16" spans="1:7" s="170" customFormat="1" ht="15.75" customHeight="1">
      <c r="A16" s="335"/>
      <c r="B16" s="180"/>
      <c r="C16" s="180"/>
      <c r="D16" s="180"/>
      <c r="E16" s="180"/>
      <c r="F16" s="180"/>
      <c r="G16" s="336"/>
    </row>
    <row r="17" spans="1:7" s="170" customFormat="1" ht="15.75" customHeight="1">
      <c r="A17" s="335"/>
      <c r="B17" s="180"/>
      <c r="C17" s="180"/>
      <c r="D17" s="180"/>
      <c r="E17" s="180"/>
      <c r="F17" s="180"/>
      <c r="G17" s="336"/>
    </row>
    <row r="18" spans="1:7" ht="20.25" customHeight="1">
      <c r="A18" s="173" t="s">
        <v>409</v>
      </c>
      <c r="B18" s="516"/>
      <c r="C18" s="176"/>
      <c r="D18" s="411"/>
      <c r="E18" s="168"/>
      <c r="F18" s="168"/>
      <c r="G18" s="175" t="s">
        <v>410</v>
      </c>
    </row>
    <row r="19" spans="1:7" ht="20.25" customHeight="1">
      <c r="A19" s="174" t="s">
        <v>336</v>
      </c>
      <c r="B19" s="517"/>
      <c r="C19" s="176"/>
      <c r="D19" s="411"/>
      <c r="E19" s="168"/>
      <c r="F19" s="887" t="s">
        <v>337</v>
      </c>
      <c r="G19" s="887"/>
    </row>
    <row r="20" spans="1:7" ht="19.5" customHeight="1">
      <c r="A20" s="170"/>
      <c r="B20" s="604"/>
      <c r="C20" s="176"/>
      <c r="D20" s="168"/>
      <c r="E20" s="168"/>
      <c r="F20" s="176"/>
      <c r="G20" s="176"/>
    </row>
    <row r="21" spans="1:7" ht="22.5" customHeight="1">
      <c r="A21" s="170"/>
      <c r="B21" s="530" t="s">
        <v>1022</v>
      </c>
      <c r="C21" s="530" t="s">
        <v>1023</v>
      </c>
      <c r="D21" s="531">
        <v>2016</v>
      </c>
      <c r="E21" s="531">
        <v>2015</v>
      </c>
      <c r="F21" s="531">
        <v>2014</v>
      </c>
      <c r="G21" s="148"/>
    </row>
    <row r="22" spans="1:7" ht="18.75" customHeight="1">
      <c r="A22" s="170"/>
      <c r="E22" s="48"/>
      <c r="F22" s="48"/>
      <c r="G22" s="148"/>
    </row>
    <row r="23" spans="1:7" ht="18" customHeight="1">
      <c r="A23" s="430" t="s">
        <v>551</v>
      </c>
      <c r="E23" s="378"/>
      <c r="F23" s="378"/>
      <c r="G23" s="509" t="s">
        <v>550</v>
      </c>
    </row>
    <row r="24" spans="1:7" ht="18" customHeight="1">
      <c r="A24" s="128" t="s">
        <v>552</v>
      </c>
      <c r="B24" s="6">
        <v>35921.080656014725</v>
      </c>
      <c r="C24" s="6">
        <v>30532.300996287249</v>
      </c>
      <c r="D24" s="333">
        <v>31655.953405576511</v>
      </c>
      <c r="E24" s="541">
        <v>33475.70950875929</v>
      </c>
      <c r="F24" s="333">
        <v>29854.363263276478</v>
      </c>
      <c r="G24" s="179" t="s">
        <v>315</v>
      </c>
    </row>
    <row r="25" spans="1:7" ht="18" customHeight="1">
      <c r="A25" s="128" t="s">
        <v>34</v>
      </c>
      <c r="B25" s="6">
        <v>16995.029860885919</v>
      </c>
      <c r="C25" s="6">
        <v>15618.404326208612</v>
      </c>
      <c r="D25" s="333">
        <v>13429.379719183797</v>
      </c>
      <c r="E25" s="541">
        <v>13280.420839525044</v>
      </c>
      <c r="F25" s="333">
        <v>13651.751005068953</v>
      </c>
      <c r="G25" s="179" t="s">
        <v>35</v>
      </c>
    </row>
    <row r="26" spans="1:7" ht="18" customHeight="1">
      <c r="A26" s="128" t="s">
        <v>441</v>
      </c>
      <c r="B26" s="6">
        <v>87468.737664525921</v>
      </c>
      <c r="C26" s="6">
        <v>82105.321833546113</v>
      </c>
      <c r="D26" s="333">
        <v>81577.266417689389</v>
      </c>
      <c r="E26" s="541">
        <v>82813.994406841899</v>
      </c>
      <c r="F26" s="333">
        <v>87906.546615310115</v>
      </c>
      <c r="G26" s="179" t="s">
        <v>316</v>
      </c>
    </row>
    <row r="27" spans="1:7" ht="18" customHeight="1">
      <c r="A27" s="128" t="s">
        <v>285</v>
      </c>
      <c r="B27" s="6">
        <v>43913.560313918722</v>
      </c>
      <c r="C27" s="6">
        <v>46719.19466541311</v>
      </c>
      <c r="D27" s="333">
        <v>50468.870567698083</v>
      </c>
      <c r="E27" s="541">
        <v>49427.936181617857</v>
      </c>
      <c r="F27" s="333">
        <v>46972.407334424657</v>
      </c>
      <c r="G27" s="397" t="s">
        <v>472</v>
      </c>
    </row>
    <row r="28" spans="1:7" ht="18" customHeight="1">
      <c r="A28" s="177" t="s">
        <v>36</v>
      </c>
      <c r="B28" s="6">
        <v>94893.765503141432</v>
      </c>
      <c r="C28" s="6">
        <v>93728.689712976498</v>
      </c>
      <c r="D28" s="333">
        <v>91725.209535167829</v>
      </c>
      <c r="E28" s="541">
        <v>88483.340460009902</v>
      </c>
      <c r="F28" s="333">
        <v>93333.148994019401</v>
      </c>
      <c r="G28" s="397" t="s">
        <v>136</v>
      </c>
    </row>
    <row r="29" spans="1:7" ht="18" customHeight="1">
      <c r="A29" s="128" t="s">
        <v>41</v>
      </c>
      <c r="B29" s="6">
        <v>55868.467211043091</v>
      </c>
      <c r="C29" s="6">
        <v>56657.420827077825</v>
      </c>
      <c r="D29" s="333">
        <v>52201.564936481613</v>
      </c>
      <c r="E29" s="541">
        <v>47696.565422357045</v>
      </c>
      <c r="F29" s="333">
        <v>50763.749623720192</v>
      </c>
      <c r="G29" s="179" t="s">
        <v>42</v>
      </c>
    </row>
    <row r="30" spans="1:7" ht="18" customHeight="1">
      <c r="A30" s="128" t="s">
        <v>553</v>
      </c>
      <c r="B30" s="6">
        <v>14414.45939845352</v>
      </c>
      <c r="C30" s="6">
        <v>15220.094407184954</v>
      </c>
      <c r="D30" s="333">
        <v>15869.755963197991</v>
      </c>
      <c r="E30" s="541">
        <v>16552.804411638223</v>
      </c>
      <c r="F30" s="333">
        <v>18283.153310519298</v>
      </c>
      <c r="G30" s="179" t="s">
        <v>135</v>
      </c>
    </row>
    <row r="31" spans="1:7" ht="18" customHeight="1">
      <c r="A31" s="177" t="s">
        <v>247</v>
      </c>
      <c r="B31" s="6">
        <v>36279.476944161404</v>
      </c>
      <c r="C31" s="6">
        <v>38042.796742965715</v>
      </c>
      <c r="D31" s="333">
        <v>33267.709013173058</v>
      </c>
      <c r="E31" s="541">
        <v>32994.615946353959</v>
      </c>
      <c r="F31" s="333">
        <v>28587.743403115877</v>
      </c>
      <c r="G31" s="179" t="s">
        <v>473</v>
      </c>
    </row>
    <row r="32" spans="1:7" ht="18" customHeight="1">
      <c r="A32" s="128" t="s">
        <v>286</v>
      </c>
      <c r="B32" s="6">
        <v>135679.18713432938</v>
      </c>
      <c r="C32" s="6">
        <v>128282.76898833572</v>
      </c>
      <c r="D32" s="333">
        <v>133431.20004814732</v>
      </c>
      <c r="E32" s="541">
        <v>126697.05554395064</v>
      </c>
      <c r="F32" s="333">
        <v>107189.71442980286</v>
      </c>
      <c r="G32" s="179" t="s">
        <v>408</v>
      </c>
    </row>
    <row r="33" spans="1:8" ht="18" customHeight="1">
      <c r="A33" s="128" t="s">
        <v>300</v>
      </c>
      <c r="B33" s="6">
        <v>289235.27001818392</v>
      </c>
      <c r="C33" s="6">
        <v>274060.08021740214</v>
      </c>
      <c r="D33" s="333">
        <v>262094.68080271964</v>
      </c>
      <c r="E33" s="541">
        <v>252843.27137023484</v>
      </c>
      <c r="F33" s="333">
        <v>239635.57022323241</v>
      </c>
      <c r="G33" s="316" t="s">
        <v>317</v>
      </c>
    </row>
    <row r="34" spans="1:8" ht="18" customHeight="1">
      <c r="A34" s="128" t="s">
        <v>477</v>
      </c>
      <c r="B34" s="366">
        <v>59947.440624535855</v>
      </c>
      <c r="C34" s="6">
        <v>62340.888205576899</v>
      </c>
      <c r="D34" s="333">
        <v>52376.81775579512</v>
      </c>
      <c r="E34" s="541">
        <v>40725.345151404501</v>
      </c>
      <c r="F34" s="333">
        <v>47222.616193834459</v>
      </c>
      <c r="G34" s="179" t="s">
        <v>476</v>
      </c>
    </row>
    <row r="35" spans="1:8" ht="18" customHeight="1">
      <c r="B35" s="24"/>
      <c r="C35" s="541"/>
      <c r="D35" s="541"/>
      <c r="E35" s="541"/>
      <c r="F35" s="541"/>
      <c r="G35" s="215"/>
    </row>
    <row r="36" spans="1:8" ht="18" customHeight="1">
      <c r="A36" s="519" t="s">
        <v>685</v>
      </c>
      <c r="B36" s="542">
        <f>SUM(B24:B35)</f>
        <v>870616.47532919387</v>
      </c>
      <c r="C36" s="542">
        <f>SUM(C24:C35)</f>
        <v>843307.96092297486</v>
      </c>
      <c r="D36" s="542">
        <f>SUM(D24:D35)</f>
        <v>818098.4081648303</v>
      </c>
      <c r="E36" s="542">
        <f>SUM(E24:E34)</f>
        <v>784991.05924269313</v>
      </c>
      <c r="F36" s="542">
        <f>SUM(F24:F34)</f>
        <v>763400.76439632464</v>
      </c>
      <c r="G36" s="191" t="s">
        <v>686</v>
      </c>
    </row>
    <row r="37" spans="1:8" ht="12.75" customHeight="1"/>
    <row r="38" spans="1:8" ht="12.75" customHeight="1">
      <c r="B38" s="540"/>
      <c r="C38" s="95"/>
      <c r="D38" s="95"/>
      <c r="E38" s="95"/>
      <c r="F38" s="95"/>
      <c r="G38" s="298"/>
      <c r="H38" s="298"/>
    </row>
    <row r="39" spans="1:8">
      <c r="E39" s="95"/>
      <c r="F39" s="95"/>
      <c r="G39" s="298"/>
      <c r="H39" s="298"/>
    </row>
    <row r="40" spans="1:8">
      <c r="E40" s="95"/>
      <c r="F40" s="95"/>
      <c r="G40" s="298"/>
      <c r="H40" s="298"/>
    </row>
    <row r="41" spans="1:8" ht="12.75" customHeight="1">
      <c r="B41" s="299"/>
      <c r="C41" s="95"/>
      <c r="D41" s="95"/>
      <c r="E41" s="95"/>
      <c r="F41" s="95"/>
      <c r="G41" s="298"/>
      <c r="H41" s="298"/>
    </row>
    <row r="42" spans="1:8" ht="12.75" customHeight="1">
      <c r="B42" s="299"/>
      <c r="C42" s="95"/>
      <c r="D42" s="95"/>
      <c r="E42" s="95"/>
      <c r="F42" s="95"/>
      <c r="G42" s="298"/>
      <c r="H42" s="298"/>
    </row>
    <row r="43" spans="1:8" s="717" customFormat="1" ht="12.75" customHeight="1">
      <c r="B43" s="299"/>
      <c r="C43" s="95"/>
      <c r="D43" s="95"/>
      <c r="E43" s="95"/>
      <c r="F43" s="95"/>
      <c r="G43" s="298"/>
      <c r="H43" s="298"/>
    </row>
    <row r="44" spans="1:8" s="717" customFormat="1" ht="12.75" customHeight="1">
      <c r="B44" s="299"/>
      <c r="C44" s="95"/>
      <c r="D44" s="95"/>
      <c r="E44" s="95"/>
      <c r="F44" s="95"/>
      <c r="G44" s="298"/>
      <c r="H44" s="298"/>
    </row>
    <row r="45" spans="1:8" s="717" customFormat="1" ht="12.75" customHeight="1">
      <c r="B45" s="299"/>
      <c r="C45" s="95"/>
      <c r="D45" s="95"/>
      <c r="E45" s="95"/>
      <c r="F45" s="95"/>
      <c r="G45" s="298"/>
      <c r="H45" s="298"/>
    </row>
    <row r="46" spans="1:8" s="717" customFormat="1" ht="12.75" customHeight="1">
      <c r="B46" s="299"/>
      <c r="C46" s="95"/>
      <c r="D46" s="95"/>
      <c r="E46" s="95"/>
      <c r="F46" s="95"/>
      <c r="G46" s="298"/>
      <c r="H46" s="298"/>
    </row>
    <row r="47" spans="1:8" s="717" customFormat="1" ht="12.75" customHeight="1">
      <c r="B47" s="299"/>
      <c r="C47" s="95"/>
      <c r="D47" s="95"/>
      <c r="E47" s="95"/>
      <c r="F47" s="95"/>
      <c r="G47" s="298"/>
      <c r="H47" s="298"/>
    </row>
    <row r="48" spans="1:8" s="717" customFormat="1" ht="12.75" customHeight="1">
      <c r="B48" s="299"/>
      <c r="C48" s="95"/>
      <c r="D48" s="95"/>
      <c r="E48" s="95"/>
      <c r="F48" s="95"/>
      <c r="G48" s="298"/>
      <c r="H48" s="298"/>
    </row>
    <row r="49" spans="1:8" ht="12.75" customHeight="1">
      <c r="B49" s="299"/>
      <c r="C49" s="95"/>
      <c r="D49" s="95"/>
      <c r="E49" s="95"/>
      <c r="F49" s="95"/>
      <c r="G49" s="298"/>
      <c r="H49" s="298"/>
    </row>
    <row r="50" spans="1:8" ht="12.75" customHeight="1">
      <c r="B50" s="299"/>
      <c r="C50" s="95"/>
      <c r="D50" s="95"/>
      <c r="E50" s="95"/>
      <c r="F50" s="95"/>
      <c r="G50" s="298"/>
      <c r="H50" s="298"/>
    </row>
    <row r="51" spans="1:8" ht="12.75" customHeight="1">
      <c r="B51" s="95"/>
      <c r="C51" s="95"/>
      <c r="D51" s="95"/>
    </row>
    <row r="52" spans="1:8" s="717" customFormat="1" ht="12.75" customHeight="1">
      <c r="B52" s="95"/>
      <c r="C52" s="95"/>
      <c r="D52" s="95"/>
    </row>
    <row r="53" spans="1:8" s="717" customFormat="1" ht="12.75" customHeight="1">
      <c r="B53" s="95"/>
      <c r="C53" s="95"/>
      <c r="D53" s="95"/>
    </row>
    <row r="54" spans="1:8" ht="12.75" customHeight="1">
      <c r="B54" s="95"/>
      <c r="C54" s="95"/>
      <c r="D54" s="95"/>
    </row>
    <row r="55" spans="1:8" ht="12.75" customHeight="1">
      <c r="B55" s="95"/>
      <c r="C55" s="95"/>
      <c r="D55" s="95"/>
    </row>
    <row r="56" spans="1:8" ht="12.75" customHeight="1">
      <c r="B56" s="95"/>
      <c r="C56" s="95"/>
      <c r="D56" s="95"/>
    </row>
    <row r="57" spans="1:8" ht="35.25" customHeight="1">
      <c r="A57" s="105"/>
      <c r="G57" s="288"/>
    </row>
    <row r="67" spans="1:7">
      <c r="A67" s="22" t="s">
        <v>554</v>
      </c>
      <c r="B67" s="128"/>
      <c r="C67" s="128"/>
      <c r="D67" s="128"/>
      <c r="E67" s="128"/>
      <c r="F67" s="128"/>
      <c r="G67" s="181"/>
    </row>
    <row r="68" spans="1:7">
      <c r="A68" s="22" t="s">
        <v>659</v>
      </c>
      <c r="B68" s="128"/>
      <c r="C68" s="128"/>
      <c r="D68" s="128"/>
      <c r="E68" s="128"/>
      <c r="F68" s="128"/>
      <c r="G68" s="234" t="s">
        <v>660</v>
      </c>
    </row>
    <row r="69" spans="1:7">
      <c r="A69" s="22" t="s">
        <v>661</v>
      </c>
      <c r="G69" s="371" t="s">
        <v>662</v>
      </c>
    </row>
    <row r="70" spans="1:7">
      <c r="A70" s="22"/>
    </row>
    <row r="71" spans="1:7">
      <c r="A71" s="15" t="s">
        <v>348</v>
      </c>
      <c r="B71" s="123"/>
      <c r="C71" s="128"/>
      <c r="D71" s="128"/>
      <c r="E71" s="128"/>
      <c r="F71" s="128"/>
      <c r="G71" s="168" t="s">
        <v>349</v>
      </c>
    </row>
  </sheetData>
  <mergeCells count="2">
    <mergeCell ref="F19:G19"/>
    <mergeCell ref="F3:G3"/>
  </mergeCells>
  <phoneticPr fontId="0" type="noConversion"/>
  <conditionalFormatting sqref="C10:F14 D24:D34 E22:F34 A27:A32 B34">
    <cfRule type="cellIs" dxfId="0" priority="57" stopIfTrue="1" operator="lessThan">
      <formula>0</formula>
    </cfRule>
  </conditionalFormatting>
  <pageMargins left="0.79874999999999996" right="0.59055118110236227" top="0.79135416666666669" bottom="0.78740157480314965" header="0.51181102362204722" footer="0.51181102362204722"/>
  <pageSetup paperSize="9" scale="7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 syncVertical="1" syncRef="A10" transitionEvaluation="1" codeName="Feuil10">
    <tabColor rgb="FF00B050"/>
  </sheetPr>
  <dimension ref="A1:S68"/>
  <sheetViews>
    <sheetView showGridLines="0" view="pageLayout" topLeftCell="A10" workbookViewId="0">
      <selection activeCell="A7" sqref="A1:XFD1048576"/>
    </sheetView>
  </sheetViews>
  <sheetFormatPr baseColWidth="10" defaultColWidth="9.625" defaultRowHeight="12.75"/>
  <cols>
    <col min="1" max="1" width="22.125" style="843" customWidth="1"/>
    <col min="2" max="5" width="19.75" style="843" customWidth="1"/>
    <col min="6" max="6" width="16.625" style="843" customWidth="1"/>
    <col min="7" max="7" width="15.125" style="843" customWidth="1"/>
    <col min="8" max="244" width="9.625" style="843" customWidth="1"/>
    <col min="245" max="16384" width="9.625" style="843"/>
  </cols>
  <sheetData>
    <row r="1" spans="1:9" s="807" customFormat="1" ht="24.75" customHeight="1">
      <c r="A1" s="806" t="s">
        <v>343</v>
      </c>
      <c r="F1" s="808" t="s">
        <v>121</v>
      </c>
    </row>
    <row r="2" spans="1:9" s="810" customFormat="1" ht="18.95" customHeight="1">
      <c r="A2" s="809"/>
      <c r="B2" s="809"/>
      <c r="C2" s="809"/>
      <c r="D2" s="809"/>
      <c r="E2" s="809"/>
      <c r="G2" s="811"/>
      <c r="H2" s="812"/>
    </row>
    <row r="3" spans="1:9" s="810" customFormat="1" ht="20.25" customHeight="1">
      <c r="A3" s="813" t="s">
        <v>696</v>
      </c>
      <c r="E3" s="814"/>
      <c r="F3" s="815" t="s">
        <v>1007</v>
      </c>
      <c r="G3" s="811"/>
      <c r="H3" s="812"/>
    </row>
    <row r="4" spans="1:9" s="816" customFormat="1" ht="18.95" customHeight="1">
      <c r="A4" s="809" t="s">
        <v>1146</v>
      </c>
      <c r="B4" s="809"/>
      <c r="C4" s="810"/>
      <c r="D4" s="810" t="s">
        <v>112</v>
      </c>
      <c r="E4" s="891" t="s">
        <v>235</v>
      </c>
      <c r="F4" s="891"/>
      <c r="G4" s="811"/>
      <c r="H4" s="812"/>
    </row>
    <row r="5" spans="1:9" s="816" customFormat="1" ht="18.95" customHeight="1">
      <c r="A5" s="809"/>
      <c r="B5" s="809"/>
      <c r="C5" s="810"/>
      <c r="D5" s="810"/>
      <c r="E5" s="817"/>
      <c r="G5" s="811"/>
      <c r="H5" s="812"/>
    </row>
    <row r="6" spans="1:9" s="816" customFormat="1" ht="16.5" customHeight="1">
      <c r="A6" s="818" t="s">
        <v>1025</v>
      </c>
      <c r="B6" s="892" t="s">
        <v>1131</v>
      </c>
      <c r="C6" s="892"/>
      <c r="D6" s="894" t="s">
        <v>1136</v>
      </c>
      <c r="E6" s="894"/>
      <c r="F6" s="819" t="s">
        <v>1024</v>
      </c>
      <c r="G6" s="811"/>
      <c r="H6" s="812"/>
    </row>
    <row r="7" spans="1:9" s="816" customFormat="1" ht="13.5" customHeight="1">
      <c r="A7" s="820" t="s">
        <v>3</v>
      </c>
      <c r="B7" s="893" t="s">
        <v>1115</v>
      </c>
      <c r="C7" s="893"/>
      <c r="D7" s="893" t="s">
        <v>1137</v>
      </c>
      <c r="E7" s="893"/>
      <c r="F7" s="821" t="s">
        <v>684</v>
      </c>
      <c r="G7" s="811"/>
      <c r="H7" s="812"/>
    </row>
    <row r="8" spans="1:9" s="816" customFormat="1" ht="13.5" customHeight="1">
      <c r="B8" s="893"/>
      <c r="C8" s="893"/>
      <c r="G8" s="811"/>
      <c r="H8" s="822"/>
    </row>
    <row r="9" spans="1:9" s="816" customFormat="1" ht="13.5" customHeight="1">
      <c r="B9" s="823" t="s">
        <v>111</v>
      </c>
      <c r="C9" s="824" t="s">
        <v>83</v>
      </c>
      <c r="D9" s="825" t="s">
        <v>1109</v>
      </c>
      <c r="E9" s="826" t="s">
        <v>124</v>
      </c>
      <c r="G9" s="811"/>
      <c r="H9" s="812"/>
    </row>
    <row r="10" spans="1:9" s="816" customFormat="1" ht="13.5" customHeight="1">
      <c r="A10" s="809"/>
      <c r="B10" s="823" t="s">
        <v>1114</v>
      </c>
      <c r="C10" s="823" t="s">
        <v>1113</v>
      </c>
      <c r="D10" s="827" t="s">
        <v>1110</v>
      </c>
      <c r="E10" s="824" t="s">
        <v>1111</v>
      </c>
      <c r="F10" s="816" t="s">
        <v>112</v>
      </c>
      <c r="G10" s="828"/>
      <c r="H10" s="828"/>
      <c r="I10" s="829"/>
    </row>
    <row r="11" spans="1:9" s="816" customFormat="1" ht="13.5" customHeight="1">
      <c r="B11" s="823"/>
      <c r="C11" s="823" t="s">
        <v>1112</v>
      </c>
      <c r="D11" s="827"/>
      <c r="E11" s="824"/>
      <c r="G11" s="829"/>
      <c r="H11" s="829"/>
      <c r="I11" s="828"/>
    </row>
    <row r="12" spans="1:9" s="831" customFormat="1" ht="13.5" customHeight="1">
      <c r="A12" s="830" t="s">
        <v>555</v>
      </c>
      <c r="D12" s="832"/>
      <c r="E12" s="824"/>
      <c r="F12" s="833">
        <v>2.1800000000000002</v>
      </c>
      <c r="G12" s="828"/>
      <c r="H12" s="828"/>
      <c r="I12" s="829"/>
    </row>
    <row r="13" spans="1:9" s="816" customFormat="1" ht="12" customHeight="1">
      <c r="A13" s="834"/>
      <c r="B13" s="824"/>
      <c r="C13" s="824"/>
      <c r="D13" s="835"/>
      <c r="E13" s="836"/>
      <c r="G13" s="837"/>
      <c r="H13" s="837"/>
      <c r="I13" s="837"/>
    </row>
    <row r="14" spans="1:9" s="816" customFormat="1" ht="17.100000000000001" customHeight="1">
      <c r="A14" s="830" t="s">
        <v>4</v>
      </c>
      <c r="B14" s="811">
        <v>2.25</v>
      </c>
      <c r="C14" s="811">
        <v>2.2599999999999998</v>
      </c>
      <c r="D14" s="838">
        <v>3.25</v>
      </c>
      <c r="E14" s="838">
        <v>2.25</v>
      </c>
      <c r="F14" s="839" t="s">
        <v>18</v>
      </c>
      <c r="H14" s="837"/>
      <c r="I14" s="837"/>
    </row>
    <row r="15" spans="1:9" s="816" customFormat="1" ht="17.100000000000001" customHeight="1">
      <c r="A15" s="830" t="s">
        <v>5</v>
      </c>
      <c r="B15" s="811">
        <v>2.2599999999999998</v>
      </c>
      <c r="C15" s="811">
        <v>2.25</v>
      </c>
      <c r="D15" s="838">
        <v>3.25</v>
      </c>
      <c r="E15" s="838">
        <v>2.25</v>
      </c>
      <c r="F15" s="839" t="s">
        <v>19</v>
      </c>
      <c r="H15" s="837"/>
      <c r="I15" s="837"/>
    </row>
    <row r="16" spans="1:9" s="816" customFormat="1" ht="17.100000000000001" customHeight="1">
      <c r="A16" s="830" t="s">
        <v>6</v>
      </c>
      <c r="B16" s="811">
        <v>2.3199999999999998</v>
      </c>
      <c r="C16" s="811">
        <v>2.27</v>
      </c>
      <c r="D16" s="838">
        <v>3.25</v>
      </c>
      <c r="E16" s="838">
        <v>2.25</v>
      </c>
      <c r="F16" s="840" t="s">
        <v>20</v>
      </c>
      <c r="H16" s="837"/>
      <c r="I16" s="837"/>
    </row>
    <row r="17" spans="1:19" s="816" customFormat="1" ht="17.100000000000001" customHeight="1">
      <c r="A17" s="830" t="s">
        <v>7</v>
      </c>
      <c r="B17" s="811">
        <v>2.27</v>
      </c>
      <c r="C17" s="811">
        <v>2.2599999999999998</v>
      </c>
      <c r="D17" s="841">
        <v>3.25</v>
      </c>
      <c r="E17" s="838">
        <v>2.25</v>
      </c>
      <c r="F17" s="839" t="s">
        <v>21</v>
      </c>
      <c r="H17" s="837"/>
      <c r="I17" s="837"/>
    </row>
    <row r="18" spans="1:19" s="816" customFormat="1" ht="17.100000000000001" customHeight="1">
      <c r="A18" s="830" t="s">
        <v>8</v>
      </c>
      <c r="B18" s="811">
        <v>2.25</v>
      </c>
      <c r="C18" s="811">
        <v>2.2799999999999998</v>
      </c>
      <c r="D18" s="841">
        <v>3.25</v>
      </c>
      <c r="E18" s="838">
        <v>2.25</v>
      </c>
      <c r="F18" s="839" t="s">
        <v>22</v>
      </c>
      <c r="H18" s="837"/>
      <c r="I18" s="837"/>
    </row>
    <row r="19" spans="1:19" s="816" customFormat="1" ht="17.100000000000001" customHeight="1">
      <c r="A19" s="830" t="s">
        <v>9</v>
      </c>
      <c r="B19" s="811">
        <v>2.2999999999999998</v>
      </c>
      <c r="C19" s="811">
        <v>2.2799999999999998</v>
      </c>
      <c r="D19" s="841">
        <v>3.25</v>
      </c>
      <c r="E19" s="838">
        <v>2.25</v>
      </c>
      <c r="F19" s="839" t="s">
        <v>23</v>
      </c>
      <c r="H19" s="837"/>
      <c r="I19" s="837"/>
    </row>
    <row r="20" spans="1:19" s="816" customFormat="1" ht="17.100000000000001" customHeight="1">
      <c r="A20" s="830" t="s">
        <v>10</v>
      </c>
      <c r="B20" s="811">
        <v>2.3199999999999998</v>
      </c>
      <c r="C20" s="811">
        <v>2.2999999999999998</v>
      </c>
      <c r="D20" s="841">
        <v>3.25</v>
      </c>
      <c r="E20" s="838">
        <v>2.25</v>
      </c>
      <c r="F20" s="839" t="s">
        <v>24</v>
      </c>
      <c r="H20" s="837"/>
      <c r="I20" s="837"/>
    </row>
    <row r="21" spans="1:19" s="816" customFormat="1" ht="17.100000000000001" customHeight="1">
      <c r="A21" s="842" t="s">
        <v>13</v>
      </c>
      <c r="B21" s="811">
        <v>2.29</v>
      </c>
      <c r="C21" s="811">
        <v>2.2999999999999998</v>
      </c>
      <c r="D21" s="841">
        <v>3.25</v>
      </c>
      <c r="E21" s="838">
        <v>2.25</v>
      </c>
      <c r="F21" s="839" t="s">
        <v>25</v>
      </c>
      <c r="H21" s="837"/>
      <c r="I21" s="837"/>
    </row>
    <row r="22" spans="1:19" s="816" customFormat="1" ht="17.100000000000001" customHeight="1">
      <c r="A22" s="830" t="s">
        <v>14</v>
      </c>
      <c r="B22" s="811">
        <v>2.2999999999999998</v>
      </c>
      <c r="C22" s="811">
        <v>2.27</v>
      </c>
      <c r="D22" s="841">
        <v>3.25</v>
      </c>
      <c r="E22" s="838">
        <v>2.25</v>
      </c>
      <c r="F22" s="839" t="s">
        <v>26</v>
      </c>
      <c r="H22" s="837"/>
      <c r="I22" s="837"/>
    </row>
    <row r="23" spans="1:19" s="816" customFormat="1" ht="17.100000000000001" customHeight="1">
      <c r="A23" s="830" t="s">
        <v>15</v>
      </c>
      <c r="B23" s="811">
        <v>2.3199999999999998</v>
      </c>
      <c r="C23" s="811">
        <v>2.27</v>
      </c>
      <c r="D23" s="841">
        <v>3.25</v>
      </c>
      <c r="E23" s="838">
        <v>2.25</v>
      </c>
      <c r="F23" s="839" t="s">
        <v>27</v>
      </c>
      <c r="H23" s="837"/>
      <c r="I23" s="837"/>
    </row>
    <row r="24" spans="1:19" s="816" customFormat="1" ht="17.100000000000001" customHeight="1">
      <c r="A24" s="830" t="s">
        <v>16</v>
      </c>
      <c r="B24" s="811">
        <v>2.31</v>
      </c>
      <c r="C24" s="811">
        <v>2.2799999999999998</v>
      </c>
      <c r="D24" s="841">
        <v>3.25</v>
      </c>
      <c r="E24" s="838">
        <v>2.25</v>
      </c>
      <c r="F24" s="839" t="s">
        <v>28</v>
      </c>
      <c r="H24" s="837"/>
      <c r="I24" s="837"/>
    </row>
    <row r="25" spans="1:19" ht="17.100000000000001" customHeight="1">
      <c r="A25" s="830" t="s">
        <v>17</v>
      </c>
      <c r="B25" s="811">
        <v>2.3199999999999998</v>
      </c>
      <c r="C25" s="811">
        <v>2.29</v>
      </c>
      <c r="D25" s="841">
        <v>3.25</v>
      </c>
      <c r="E25" s="838">
        <v>2.25</v>
      </c>
      <c r="F25" s="839" t="s">
        <v>29</v>
      </c>
      <c r="H25" s="829"/>
      <c r="I25" s="829"/>
    </row>
    <row r="26" spans="1:19" ht="15.95" customHeight="1">
      <c r="A26" s="844"/>
      <c r="C26" s="845"/>
      <c r="D26" s="846"/>
      <c r="F26" s="847"/>
    </row>
    <row r="27" spans="1:19" s="849" customFormat="1" ht="19.5" customHeight="1">
      <c r="A27" s="848"/>
      <c r="D27" s="809"/>
      <c r="F27" s="850"/>
    </row>
    <row r="28" spans="1:19" s="853" customFormat="1" ht="20.25" customHeight="1">
      <c r="A28" s="851" t="s">
        <v>922</v>
      </c>
      <c r="B28" s="852"/>
      <c r="C28" s="852"/>
      <c r="D28" s="852"/>
      <c r="E28" s="814"/>
      <c r="F28" s="815" t="s">
        <v>1126</v>
      </c>
    </row>
    <row r="29" spans="1:19" s="853" customFormat="1" ht="20.25" customHeight="1">
      <c r="A29" s="854"/>
      <c r="B29" s="852"/>
      <c r="C29" s="852"/>
      <c r="D29" s="852"/>
      <c r="F29" s="855"/>
    </row>
    <row r="30" spans="1:19" s="853" customFormat="1" ht="19.5" customHeight="1">
      <c r="A30" s="854"/>
      <c r="B30" s="852"/>
      <c r="C30" s="852"/>
      <c r="D30" s="852"/>
      <c r="E30" s="852"/>
    </row>
    <row r="31" spans="1:19" s="853" customFormat="1" ht="16.5" customHeight="1">
      <c r="A31" s="818" t="s">
        <v>1025</v>
      </c>
      <c r="B31" s="856"/>
      <c r="C31" s="856"/>
      <c r="D31" s="857"/>
      <c r="E31" s="856"/>
      <c r="F31" s="819" t="s">
        <v>1024</v>
      </c>
    </row>
    <row r="32" spans="1:19" s="853" customFormat="1" ht="18.75" customHeight="1">
      <c r="A32" s="820" t="s">
        <v>3</v>
      </c>
      <c r="B32" s="858"/>
      <c r="C32" s="857"/>
      <c r="D32" s="859"/>
      <c r="E32" s="859"/>
      <c r="F32" s="821" t="s">
        <v>684</v>
      </c>
      <c r="N32" s="890"/>
      <c r="O32" s="890"/>
      <c r="P32" s="890"/>
      <c r="Q32" s="890"/>
      <c r="R32" s="890"/>
      <c r="S32" s="890"/>
    </row>
    <row r="33" spans="1:13" s="853" customFormat="1" ht="13.5" customHeight="1">
      <c r="A33" s="857"/>
      <c r="B33" s="888" t="s">
        <v>930</v>
      </c>
      <c r="C33" s="888"/>
      <c r="D33" s="888" t="s">
        <v>931</v>
      </c>
      <c r="E33" s="888"/>
      <c r="F33" s="857"/>
      <c r="M33" s="860"/>
    </row>
    <row r="34" spans="1:13" s="861" customFormat="1" ht="17.100000000000001" customHeight="1">
      <c r="B34" s="889" t="s">
        <v>929</v>
      </c>
      <c r="C34" s="889"/>
      <c r="D34" s="888" t="s">
        <v>929</v>
      </c>
      <c r="E34" s="888"/>
      <c r="G34" s="853"/>
      <c r="H34" s="853"/>
    </row>
    <row r="35" spans="1:13" s="861" customFormat="1" ht="17.100000000000001" customHeight="1">
      <c r="A35" s="830" t="s">
        <v>555</v>
      </c>
      <c r="B35" s="889" t="s">
        <v>1139</v>
      </c>
      <c r="C35" s="889"/>
      <c r="D35" s="888" t="s">
        <v>1138</v>
      </c>
      <c r="E35" s="888"/>
      <c r="F35" s="833" t="s">
        <v>556</v>
      </c>
      <c r="G35" s="853"/>
      <c r="H35" s="853"/>
    </row>
    <row r="36" spans="1:13" s="861" customFormat="1" ht="17.100000000000001" customHeight="1">
      <c r="A36" s="830"/>
      <c r="B36" s="862"/>
      <c r="C36" s="863"/>
      <c r="D36" s="864"/>
      <c r="E36" s="865"/>
      <c r="F36" s="833"/>
      <c r="G36" s="853"/>
      <c r="H36" s="853"/>
    </row>
    <row r="37" spans="1:13" s="853" customFormat="1" ht="17.100000000000001" customHeight="1">
      <c r="A37" s="830" t="s">
        <v>4</v>
      </c>
      <c r="B37" s="895">
        <v>3.24</v>
      </c>
      <c r="C37" s="895"/>
      <c r="D37" s="895">
        <v>2.82</v>
      </c>
      <c r="E37" s="895"/>
      <c r="F37" s="839" t="s">
        <v>18</v>
      </c>
      <c r="G37" s="866"/>
    </row>
    <row r="38" spans="1:13" s="853" customFormat="1" ht="17.100000000000001" customHeight="1">
      <c r="A38" s="830" t="s">
        <v>5</v>
      </c>
      <c r="B38" s="895">
        <v>3.12</v>
      </c>
      <c r="C38" s="895"/>
      <c r="D38" s="895">
        <v>2.76</v>
      </c>
      <c r="E38" s="895"/>
      <c r="F38" s="839" t="s">
        <v>19</v>
      </c>
      <c r="G38" s="866"/>
    </row>
    <row r="39" spans="1:13" s="867" customFormat="1" ht="17.100000000000001" customHeight="1">
      <c r="A39" s="830" t="s">
        <v>6</v>
      </c>
      <c r="B39" s="895">
        <v>3.1</v>
      </c>
      <c r="C39" s="895"/>
      <c r="D39" s="895">
        <v>2.79</v>
      </c>
      <c r="E39" s="895"/>
      <c r="F39" s="839" t="s">
        <v>20</v>
      </c>
      <c r="G39" s="866"/>
      <c r="H39" s="853"/>
    </row>
    <row r="40" spans="1:13" s="867" customFormat="1" ht="17.100000000000001" customHeight="1">
      <c r="A40" s="830" t="s">
        <v>7</v>
      </c>
      <c r="B40" s="895">
        <v>3.08</v>
      </c>
      <c r="C40" s="895"/>
      <c r="D40" s="895">
        <v>2.79</v>
      </c>
      <c r="E40" s="895"/>
      <c r="F40" s="839" t="s">
        <v>21</v>
      </c>
      <c r="G40" s="866"/>
      <c r="H40" s="853"/>
    </row>
    <row r="41" spans="1:13" s="867" customFormat="1" ht="17.100000000000001" customHeight="1">
      <c r="A41" s="830" t="s">
        <v>8</v>
      </c>
      <c r="B41" s="895">
        <v>3.11</v>
      </c>
      <c r="C41" s="895"/>
      <c r="D41" s="895">
        <v>2.72</v>
      </c>
      <c r="E41" s="895"/>
      <c r="F41" s="839" t="s">
        <v>22</v>
      </c>
      <c r="G41" s="866"/>
      <c r="H41" s="853"/>
    </row>
    <row r="42" spans="1:13" s="867" customFormat="1" ht="17.100000000000001" customHeight="1">
      <c r="A42" s="830" t="s">
        <v>9</v>
      </c>
      <c r="B42" s="895">
        <v>3.1</v>
      </c>
      <c r="C42" s="895"/>
      <c r="D42" s="895">
        <v>2.84</v>
      </c>
      <c r="E42" s="895"/>
      <c r="F42" s="839" t="s">
        <v>23</v>
      </c>
      <c r="G42" s="866"/>
      <c r="H42" s="853"/>
    </row>
    <row r="43" spans="1:13" s="867" customFormat="1" ht="17.100000000000001" customHeight="1">
      <c r="A43" s="830" t="s">
        <v>10</v>
      </c>
      <c r="B43" s="895">
        <v>3.1</v>
      </c>
      <c r="C43" s="895"/>
      <c r="D43" s="895">
        <v>2.83</v>
      </c>
      <c r="E43" s="895"/>
      <c r="F43" s="839" t="s">
        <v>24</v>
      </c>
      <c r="G43" s="866"/>
      <c r="H43" s="853"/>
    </row>
    <row r="44" spans="1:13" s="867" customFormat="1" ht="17.100000000000001" customHeight="1">
      <c r="A44" s="842" t="s">
        <v>13</v>
      </c>
      <c r="B44" s="895">
        <v>3.06</v>
      </c>
      <c r="C44" s="895"/>
      <c r="D44" s="895">
        <v>2.71</v>
      </c>
      <c r="E44" s="895"/>
      <c r="F44" s="839" t="s">
        <v>25</v>
      </c>
      <c r="G44" s="866"/>
      <c r="H44" s="853"/>
    </row>
    <row r="45" spans="1:13" s="867" customFormat="1" ht="17.100000000000001" customHeight="1">
      <c r="A45" s="830" t="s">
        <v>14</v>
      </c>
      <c r="B45" s="895">
        <v>3.05</v>
      </c>
      <c r="C45" s="895"/>
      <c r="D45" s="895">
        <v>2.85</v>
      </c>
      <c r="E45" s="895"/>
      <c r="F45" s="839" t="s">
        <v>26</v>
      </c>
      <c r="G45" s="866"/>
      <c r="H45" s="853"/>
    </row>
    <row r="46" spans="1:13" s="867" customFormat="1" ht="17.100000000000001" customHeight="1">
      <c r="A46" s="830" t="s">
        <v>15</v>
      </c>
      <c r="B46" s="895">
        <v>3.05</v>
      </c>
      <c r="C46" s="895"/>
      <c r="D46" s="895">
        <v>2.59</v>
      </c>
      <c r="E46" s="895"/>
      <c r="F46" s="839" t="s">
        <v>27</v>
      </c>
      <c r="G46" s="866"/>
      <c r="H46" s="853"/>
    </row>
    <row r="47" spans="1:13" s="868" customFormat="1" ht="17.100000000000001" customHeight="1">
      <c r="A47" s="830" t="s">
        <v>16</v>
      </c>
      <c r="B47" s="895">
        <v>3.02</v>
      </c>
      <c r="C47" s="895"/>
      <c r="D47" s="895">
        <v>2.73</v>
      </c>
      <c r="E47" s="895"/>
      <c r="F47" s="839" t="s">
        <v>28</v>
      </c>
      <c r="G47" s="866"/>
      <c r="H47" s="853"/>
    </row>
    <row r="48" spans="1:13" s="868" customFormat="1" ht="17.100000000000001" customHeight="1">
      <c r="A48" s="830" t="s">
        <v>17</v>
      </c>
      <c r="B48" s="895">
        <v>3.04</v>
      </c>
      <c r="C48" s="895"/>
      <c r="D48" s="895">
        <v>2.8</v>
      </c>
      <c r="E48" s="895"/>
      <c r="F48" s="839" t="s">
        <v>29</v>
      </c>
      <c r="G48" s="866"/>
      <c r="H48" s="853"/>
    </row>
    <row r="49" spans="1:6" s="868" customFormat="1" ht="13.5" customHeight="1">
      <c r="A49" s="869"/>
      <c r="C49" s="870"/>
      <c r="D49" s="871"/>
      <c r="E49" s="872"/>
      <c r="F49" s="857"/>
    </row>
    <row r="50" spans="1:6" s="868" customFormat="1" ht="13.5" customHeight="1">
      <c r="A50" s="869"/>
      <c r="B50" s="873"/>
      <c r="C50" s="870"/>
      <c r="D50" s="871"/>
      <c r="E50" s="872"/>
      <c r="F50" s="857"/>
    </row>
    <row r="51" spans="1:6" s="868" customFormat="1" ht="13.5" customHeight="1">
      <c r="A51" s="869"/>
      <c r="B51" s="873"/>
      <c r="C51" s="870"/>
      <c r="D51" s="871"/>
      <c r="E51" s="872"/>
      <c r="F51" s="857"/>
    </row>
    <row r="52" spans="1:6" s="868" customFormat="1" ht="13.5" customHeight="1">
      <c r="A52" s="869"/>
      <c r="B52" s="873"/>
      <c r="C52" s="870"/>
      <c r="D52" s="871"/>
      <c r="E52" s="872"/>
      <c r="F52" s="857"/>
    </row>
    <row r="53" spans="1:6" s="868" customFormat="1" ht="13.5" customHeight="1">
      <c r="A53" s="869"/>
      <c r="B53" s="873"/>
      <c r="C53" s="870"/>
      <c r="D53" s="871"/>
      <c r="E53" s="872"/>
      <c r="F53" s="857"/>
    </row>
    <row r="54" spans="1:6" s="868" customFormat="1" ht="13.5" customHeight="1">
      <c r="A54" s="869"/>
      <c r="B54" s="873"/>
      <c r="C54" s="870"/>
      <c r="D54" s="871"/>
      <c r="E54" s="872"/>
      <c r="F54" s="857"/>
    </row>
    <row r="55" spans="1:6" s="868" customFormat="1" ht="13.5" customHeight="1">
      <c r="A55" s="869"/>
      <c r="B55" s="873"/>
      <c r="C55" s="870"/>
      <c r="D55" s="871"/>
      <c r="E55" s="872"/>
      <c r="F55" s="857"/>
    </row>
    <row r="56" spans="1:6" s="868" customFormat="1" ht="13.5" customHeight="1">
      <c r="A56" s="869"/>
      <c r="B56" s="873"/>
      <c r="C56" s="870"/>
      <c r="D56" s="871"/>
      <c r="E56" s="872"/>
      <c r="F56" s="857"/>
    </row>
    <row r="57" spans="1:6" s="868" customFormat="1" ht="13.5" customHeight="1">
      <c r="A57" s="869"/>
      <c r="B57" s="874"/>
      <c r="C57" s="874"/>
      <c r="D57" s="874"/>
      <c r="E57" s="872"/>
      <c r="F57" s="857"/>
    </row>
    <row r="58" spans="1:6" s="868" customFormat="1" ht="13.5" customHeight="1">
      <c r="A58" s="869"/>
      <c r="B58" s="873"/>
      <c r="C58" s="870"/>
      <c r="D58" s="871"/>
      <c r="E58" s="872"/>
      <c r="F58" s="857"/>
    </row>
    <row r="59" spans="1:6" s="809" customFormat="1" ht="12.75" customHeight="1"/>
    <row r="60" spans="1:6" ht="12.75" customHeight="1"/>
    <row r="61" spans="1:6" ht="12.75" customHeight="1"/>
    <row r="67" spans="1:6">
      <c r="A67" s="875" t="s">
        <v>459</v>
      </c>
      <c r="B67" s="809"/>
      <c r="C67" s="809"/>
      <c r="D67" s="809"/>
      <c r="E67" s="809"/>
      <c r="F67" s="876"/>
    </row>
    <row r="68" spans="1:6">
      <c r="A68" s="877" t="s">
        <v>348</v>
      </c>
      <c r="F68" s="878" t="s">
        <v>401</v>
      </c>
    </row>
  </sheetData>
  <mergeCells count="38">
    <mergeCell ref="D47:E47"/>
    <mergeCell ref="D48:E48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D42:E42"/>
    <mergeCell ref="D43:E43"/>
    <mergeCell ref="D44:E44"/>
    <mergeCell ref="D45:E45"/>
    <mergeCell ref="D46:E46"/>
    <mergeCell ref="D37:E37"/>
    <mergeCell ref="D38:E38"/>
    <mergeCell ref="D39:E39"/>
    <mergeCell ref="D40:E40"/>
    <mergeCell ref="D41:E41"/>
    <mergeCell ref="E4:F4"/>
    <mergeCell ref="B6:C6"/>
    <mergeCell ref="B7:C7"/>
    <mergeCell ref="B8:C8"/>
    <mergeCell ref="D6:E6"/>
    <mergeCell ref="D7:E7"/>
    <mergeCell ref="B33:C33"/>
    <mergeCell ref="B34:C34"/>
    <mergeCell ref="B35:C35"/>
    <mergeCell ref="N32:O32"/>
    <mergeCell ref="P32:S32"/>
    <mergeCell ref="D33:E33"/>
    <mergeCell ref="D34:E34"/>
    <mergeCell ref="D35:E35"/>
  </mergeCells>
  <phoneticPr fontId="0" type="noConversion"/>
  <printOptions gridLinesSet="0"/>
  <pageMargins left="0.79135416666666669" right="0.33281250000000001" top="0.80614583333333334" bottom="0.78740157480314965" header="0.51181102362204722" footer="0.51181102362204722"/>
  <pageSetup paperSize="9" scale="71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X77"/>
  <sheetViews>
    <sheetView showGridLines="0" tabSelected="1" view="pageLayout" workbookViewId="0">
      <selection activeCell="O17" sqref="O17"/>
    </sheetView>
  </sheetViews>
  <sheetFormatPr baseColWidth="10" defaultColWidth="9" defaultRowHeight="5.65" customHeight="1"/>
  <cols>
    <col min="1" max="1" width="16.75" style="371" customWidth="1"/>
    <col min="2" max="2" width="3.375" style="371" customWidth="1"/>
    <col min="3" max="3" width="4.125" style="371" customWidth="1"/>
    <col min="4" max="4" width="5.125" style="371" customWidth="1"/>
    <col min="5" max="5" width="5.5" style="371" customWidth="1"/>
    <col min="6" max="12" width="5.75" style="371" customWidth="1"/>
    <col min="13" max="13" width="4.75" style="371" customWidth="1"/>
    <col min="14" max="14" width="4.875" style="371" customWidth="1"/>
    <col min="15" max="15" width="4.125" style="371" customWidth="1"/>
    <col min="16" max="16" width="3.625" style="371" customWidth="1"/>
    <col min="17" max="17" width="4.375" style="371" customWidth="1"/>
    <col min="18" max="18" width="7.5" style="371" customWidth="1"/>
    <col min="19" max="19" width="12.25" style="371" customWidth="1"/>
    <col min="20" max="20" width="5" style="371" customWidth="1"/>
    <col min="21" max="256" width="9" style="371"/>
    <col min="257" max="257" width="17.375" style="371" customWidth="1"/>
    <col min="258" max="258" width="3.375" style="371" customWidth="1"/>
    <col min="259" max="259" width="4.125" style="371" customWidth="1"/>
    <col min="260" max="260" width="6.25" style="371" customWidth="1"/>
    <col min="261" max="261" width="6.75" style="371" customWidth="1"/>
    <col min="262" max="262" width="5.125" style="371" customWidth="1"/>
    <col min="263" max="263" width="4.125" style="371" customWidth="1"/>
    <col min="264" max="264" width="6.375" style="371" customWidth="1"/>
    <col min="265" max="265" width="4.875" style="371" customWidth="1"/>
    <col min="266" max="266" width="6" style="371" customWidth="1"/>
    <col min="267" max="267" width="3.25" style="371" customWidth="1"/>
    <col min="268" max="268" width="5.125" style="371" customWidth="1"/>
    <col min="269" max="269" width="4.625" style="371" customWidth="1"/>
    <col min="270" max="270" width="5.125" style="371" customWidth="1"/>
    <col min="271" max="271" width="4.125" style="371" customWidth="1"/>
    <col min="272" max="272" width="3.625" style="371" customWidth="1"/>
    <col min="273" max="273" width="4.375" style="371" customWidth="1"/>
    <col min="274" max="274" width="9" style="371" customWidth="1"/>
    <col min="275" max="275" width="16.25" style="371" customWidth="1"/>
    <col min="276" max="276" width="5" style="371" customWidth="1"/>
    <col min="277" max="512" width="9" style="371"/>
    <col min="513" max="513" width="17.375" style="371" customWidth="1"/>
    <col min="514" max="514" width="3.375" style="371" customWidth="1"/>
    <col min="515" max="515" width="4.125" style="371" customWidth="1"/>
    <col min="516" max="516" width="6.25" style="371" customWidth="1"/>
    <col min="517" max="517" width="6.75" style="371" customWidth="1"/>
    <col min="518" max="518" width="5.125" style="371" customWidth="1"/>
    <col min="519" max="519" width="4.125" style="371" customWidth="1"/>
    <col min="520" max="520" width="6.375" style="371" customWidth="1"/>
    <col min="521" max="521" width="4.875" style="371" customWidth="1"/>
    <col min="522" max="522" width="6" style="371" customWidth="1"/>
    <col min="523" max="523" width="3.25" style="371" customWidth="1"/>
    <col min="524" max="524" width="5.125" style="371" customWidth="1"/>
    <col min="525" max="525" width="4.625" style="371" customWidth="1"/>
    <col min="526" max="526" width="5.125" style="371" customWidth="1"/>
    <col min="527" max="527" width="4.125" style="371" customWidth="1"/>
    <col min="528" max="528" width="3.625" style="371" customWidth="1"/>
    <col min="529" max="529" width="4.375" style="371" customWidth="1"/>
    <col min="530" max="530" width="9" style="371" customWidth="1"/>
    <col min="531" max="531" width="16.25" style="371" customWidth="1"/>
    <col min="532" max="532" width="5" style="371" customWidth="1"/>
    <col min="533" max="768" width="9" style="371"/>
    <col min="769" max="769" width="17.375" style="371" customWidth="1"/>
    <col min="770" max="770" width="3.375" style="371" customWidth="1"/>
    <col min="771" max="771" width="4.125" style="371" customWidth="1"/>
    <col min="772" max="772" width="6.25" style="371" customWidth="1"/>
    <col min="773" max="773" width="6.75" style="371" customWidth="1"/>
    <col min="774" max="774" width="5.125" style="371" customWidth="1"/>
    <col min="775" max="775" width="4.125" style="371" customWidth="1"/>
    <col min="776" max="776" width="6.375" style="371" customWidth="1"/>
    <col min="777" max="777" width="4.875" style="371" customWidth="1"/>
    <col min="778" max="778" width="6" style="371" customWidth="1"/>
    <col min="779" max="779" width="3.25" style="371" customWidth="1"/>
    <col min="780" max="780" width="5.125" style="371" customWidth="1"/>
    <col min="781" max="781" width="4.625" style="371" customWidth="1"/>
    <col min="782" max="782" width="5.125" style="371" customWidth="1"/>
    <col min="783" max="783" width="4.125" style="371" customWidth="1"/>
    <col min="784" max="784" width="3.625" style="371" customWidth="1"/>
    <col min="785" max="785" width="4.375" style="371" customWidth="1"/>
    <col min="786" max="786" width="9" style="371" customWidth="1"/>
    <col min="787" max="787" width="16.25" style="371" customWidth="1"/>
    <col min="788" max="788" width="5" style="371" customWidth="1"/>
    <col min="789" max="1024" width="9" style="371"/>
    <col min="1025" max="1025" width="17.375" style="371" customWidth="1"/>
    <col min="1026" max="1026" width="3.375" style="371" customWidth="1"/>
    <col min="1027" max="1027" width="4.125" style="371" customWidth="1"/>
    <col min="1028" max="1028" width="6.25" style="371" customWidth="1"/>
    <col min="1029" max="1029" width="6.75" style="371" customWidth="1"/>
    <col min="1030" max="1030" width="5.125" style="371" customWidth="1"/>
    <col min="1031" max="1031" width="4.125" style="371" customWidth="1"/>
    <col min="1032" max="1032" width="6.375" style="371" customWidth="1"/>
    <col min="1033" max="1033" width="4.875" style="371" customWidth="1"/>
    <col min="1034" max="1034" width="6" style="371" customWidth="1"/>
    <col min="1035" max="1035" width="3.25" style="371" customWidth="1"/>
    <col min="1036" max="1036" width="5.125" style="371" customWidth="1"/>
    <col min="1037" max="1037" width="4.625" style="371" customWidth="1"/>
    <col min="1038" max="1038" width="5.125" style="371" customWidth="1"/>
    <col min="1039" max="1039" width="4.125" style="371" customWidth="1"/>
    <col min="1040" max="1040" width="3.625" style="371" customWidth="1"/>
    <col min="1041" max="1041" width="4.375" style="371" customWidth="1"/>
    <col min="1042" max="1042" width="9" style="371" customWidth="1"/>
    <col min="1043" max="1043" width="16.25" style="371" customWidth="1"/>
    <col min="1044" max="1044" width="5" style="371" customWidth="1"/>
    <col min="1045" max="1280" width="9" style="371"/>
    <col min="1281" max="1281" width="17.375" style="371" customWidth="1"/>
    <col min="1282" max="1282" width="3.375" style="371" customWidth="1"/>
    <col min="1283" max="1283" width="4.125" style="371" customWidth="1"/>
    <col min="1284" max="1284" width="6.25" style="371" customWidth="1"/>
    <col min="1285" max="1285" width="6.75" style="371" customWidth="1"/>
    <col min="1286" max="1286" width="5.125" style="371" customWidth="1"/>
    <col min="1287" max="1287" width="4.125" style="371" customWidth="1"/>
    <col min="1288" max="1288" width="6.375" style="371" customWidth="1"/>
    <col min="1289" max="1289" width="4.875" style="371" customWidth="1"/>
    <col min="1290" max="1290" width="6" style="371" customWidth="1"/>
    <col min="1291" max="1291" width="3.25" style="371" customWidth="1"/>
    <col min="1292" max="1292" width="5.125" style="371" customWidth="1"/>
    <col min="1293" max="1293" width="4.625" style="371" customWidth="1"/>
    <col min="1294" max="1294" width="5.125" style="371" customWidth="1"/>
    <col min="1295" max="1295" width="4.125" style="371" customWidth="1"/>
    <col min="1296" max="1296" width="3.625" style="371" customWidth="1"/>
    <col min="1297" max="1297" width="4.375" style="371" customWidth="1"/>
    <col min="1298" max="1298" width="9" style="371" customWidth="1"/>
    <col min="1299" max="1299" width="16.25" style="371" customWidth="1"/>
    <col min="1300" max="1300" width="5" style="371" customWidth="1"/>
    <col min="1301" max="1536" width="9" style="371"/>
    <col min="1537" max="1537" width="17.375" style="371" customWidth="1"/>
    <col min="1538" max="1538" width="3.375" style="371" customWidth="1"/>
    <col min="1539" max="1539" width="4.125" style="371" customWidth="1"/>
    <col min="1540" max="1540" width="6.25" style="371" customWidth="1"/>
    <col min="1541" max="1541" width="6.75" style="371" customWidth="1"/>
    <col min="1542" max="1542" width="5.125" style="371" customWidth="1"/>
    <col min="1543" max="1543" width="4.125" style="371" customWidth="1"/>
    <col min="1544" max="1544" width="6.375" style="371" customWidth="1"/>
    <col min="1545" max="1545" width="4.875" style="371" customWidth="1"/>
    <col min="1546" max="1546" width="6" style="371" customWidth="1"/>
    <col min="1547" max="1547" width="3.25" style="371" customWidth="1"/>
    <col min="1548" max="1548" width="5.125" style="371" customWidth="1"/>
    <col min="1549" max="1549" width="4.625" style="371" customWidth="1"/>
    <col min="1550" max="1550" width="5.125" style="371" customWidth="1"/>
    <col min="1551" max="1551" width="4.125" style="371" customWidth="1"/>
    <col min="1552" max="1552" width="3.625" style="371" customWidth="1"/>
    <col min="1553" max="1553" width="4.375" style="371" customWidth="1"/>
    <col min="1554" max="1554" width="9" style="371" customWidth="1"/>
    <col min="1555" max="1555" width="16.25" style="371" customWidth="1"/>
    <col min="1556" max="1556" width="5" style="371" customWidth="1"/>
    <col min="1557" max="1792" width="9" style="371"/>
    <col min="1793" max="1793" width="17.375" style="371" customWidth="1"/>
    <col min="1794" max="1794" width="3.375" style="371" customWidth="1"/>
    <col min="1795" max="1795" width="4.125" style="371" customWidth="1"/>
    <col min="1796" max="1796" width="6.25" style="371" customWidth="1"/>
    <col min="1797" max="1797" width="6.75" style="371" customWidth="1"/>
    <col min="1798" max="1798" width="5.125" style="371" customWidth="1"/>
    <col min="1799" max="1799" width="4.125" style="371" customWidth="1"/>
    <col min="1800" max="1800" width="6.375" style="371" customWidth="1"/>
    <col min="1801" max="1801" width="4.875" style="371" customWidth="1"/>
    <col min="1802" max="1802" width="6" style="371" customWidth="1"/>
    <col min="1803" max="1803" width="3.25" style="371" customWidth="1"/>
    <col min="1804" max="1804" width="5.125" style="371" customWidth="1"/>
    <col min="1805" max="1805" width="4.625" style="371" customWidth="1"/>
    <col min="1806" max="1806" width="5.125" style="371" customWidth="1"/>
    <col min="1807" max="1807" width="4.125" style="371" customWidth="1"/>
    <col min="1808" max="1808" width="3.625" style="371" customWidth="1"/>
    <col min="1809" max="1809" width="4.375" style="371" customWidth="1"/>
    <col min="1810" max="1810" width="9" style="371" customWidth="1"/>
    <col min="1811" max="1811" width="16.25" style="371" customWidth="1"/>
    <col min="1812" max="1812" width="5" style="371" customWidth="1"/>
    <col min="1813" max="2048" width="9" style="371"/>
    <col min="2049" max="2049" width="17.375" style="371" customWidth="1"/>
    <col min="2050" max="2050" width="3.375" style="371" customWidth="1"/>
    <col min="2051" max="2051" width="4.125" style="371" customWidth="1"/>
    <col min="2052" max="2052" width="6.25" style="371" customWidth="1"/>
    <col min="2053" max="2053" width="6.75" style="371" customWidth="1"/>
    <col min="2054" max="2054" width="5.125" style="371" customWidth="1"/>
    <col min="2055" max="2055" width="4.125" style="371" customWidth="1"/>
    <col min="2056" max="2056" width="6.375" style="371" customWidth="1"/>
    <col min="2057" max="2057" width="4.875" style="371" customWidth="1"/>
    <col min="2058" max="2058" width="6" style="371" customWidth="1"/>
    <col min="2059" max="2059" width="3.25" style="371" customWidth="1"/>
    <col min="2060" max="2060" width="5.125" style="371" customWidth="1"/>
    <col min="2061" max="2061" width="4.625" style="371" customWidth="1"/>
    <col min="2062" max="2062" width="5.125" style="371" customWidth="1"/>
    <col min="2063" max="2063" width="4.125" style="371" customWidth="1"/>
    <col min="2064" max="2064" width="3.625" style="371" customWidth="1"/>
    <col min="2065" max="2065" width="4.375" style="371" customWidth="1"/>
    <col min="2066" max="2066" width="9" style="371" customWidth="1"/>
    <col min="2067" max="2067" width="16.25" style="371" customWidth="1"/>
    <col min="2068" max="2068" width="5" style="371" customWidth="1"/>
    <col min="2069" max="2304" width="9" style="371"/>
    <col min="2305" max="2305" width="17.375" style="371" customWidth="1"/>
    <col min="2306" max="2306" width="3.375" style="371" customWidth="1"/>
    <col min="2307" max="2307" width="4.125" style="371" customWidth="1"/>
    <col min="2308" max="2308" width="6.25" style="371" customWidth="1"/>
    <col min="2309" max="2309" width="6.75" style="371" customWidth="1"/>
    <col min="2310" max="2310" width="5.125" style="371" customWidth="1"/>
    <col min="2311" max="2311" width="4.125" style="371" customWidth="1"/>
    <col min="2312" max="2312" width="6.375" style="371" customWidth="1"/>
    <col min="2313" max="2313" width="4.875" style="371" customWidth="1"/>
    <col min="2314" max="2314" width="6" style="371" customWidth="1"/>
    <col min="2315" max="2315" width="3.25" style="371" customWidth="1"/>
    <col min="2316" max="2316" width="5.125" style="371" customWidth="1"/>
    <col min="2317" max="2317" width="4.625" style="371" customWidth="1"/>
    <col min="2318" max="2318" width="5.125" style="371" customWidth="1"/>
    <col min="2319" max="2319" width="4.125" style="371" customWidth="1"/>
    <col min="2320" max="2320" width="3.625" style="371" customWidth="1"/>
    <col min="2321" max="2321" width="4.375" style="371" customWidth="1"/>
    <col min="2322" max="2322" width="9" style="371" customWidth="1"/>
    <col min="2323" max="2323" width="16.25" style="371" customWidth="1"/>
    <col min="2324" max="2324" width="5" style="371" customWidth="1"/>
    <col min="2325" max="2560" width="9" style="371"/>
    <col min="2561" max="2561" width="17.375" style="371" customWidth="1"/>
    <col min="2562" max="2562" width="3.375" style="371" customWidth="1"/>
    <col min="2563" max="2563" width="4.125" style="371" customWidth="1"/>
    <col min="2564" max="2564" width="6.25" style="371" customWidth="1"/>
    <col min="2565" max="2565" width="6.75" style="371" customWidth="1"/>
    <col min="2566" max="2566" width="5.125" style="371" customWidth="1"/>
    <col min="2567" max="2567" width="4.125" style="371" customWidth="1"/>
    <col min="2568" max="2568" width="6.375" style="371" customWidth="1"/>
    <col min="2569" max="2569" width="4.875" style="371" customWidth="1"/>
    <col min="2570" max="2570" width="6" style="371" customWidth="1"/>
    <col min="2571" max="2571" width="3.25" style="371" customWidth="1"/>
    <col min="2572" max="2572" width="5.125" style="371" customWidth="1"/>
    <col min="2573" max="2573" width="4.625" style="371" customWidth="1"/>
    <col min="2574" max="2574" width="5.125" style="371" customWidth="1"/>
    <col min="2575" max="2575" width="4.125" style="371" customWidth="1"/>
    <col min="2576" max="2576" width="3.625" style="371" customWidth="1"/>
    <col min="2577" max="2577" width="4.375" style="371" customWidth="1"/>
    <col min="2578" max="2578" width="9" style="371" customWidth="1"/>
    <col min="2579" max="2579" width="16.25" style="371" customWidth="1"/>
    <col min="2580" max="2580" width="5" style="371" customWidth="1"/>
    <col min="2581" max="2816" width="9" style="371"/>
    <col min="2817" max="2817" width="17.375" style="371" customWidth="1"/>
    <col min="2818" max="2818" width="3.375" style="371" customWidth="1"/>
    <col min="2819" max="2819" width="4.125" style="371" customWidth="1"/>
    <col min="2820" max="2820" width="6.25" style="371" customWidth="1"/>
    <col min="2821" max="2821" width="6.75" style="371" customWidth="1"/>
    <col min="2822" max="2822" width="5.125" style="371" customWidth="1"/>
    <col min="2823" max="2823" width="4.125" style="371" customWidth="1"/>
    <col min="2824" max="2824" width="6.375" style="371" customWidth="1"/>
    <col min="2825" max="2825" width="4.875" style="371" customWidth="1"/>
    <col min="2826" max="2826" width="6" style="371" customWidth="1"/>
    <col min="2827" max="2827" width="3.25" style="371" customWidth="1"/>
    <col min="2828" max="2828" width="5.125" style="371" customWidth="1"/>
    <col min="2829" max="2829" width="4.625" style="371" customWidth="1"/>
    <col min="2830" max="2830" width="5.125" style="371" customWidth="1"/>
    <col min="2831" max="2831" width="4.125" style="371" customWidth="1"/>
    <col min="2832" max="2832" width="3.625" style="371" customWidth="1"/>
    <col min="2833" max="2833" width="4.375" style="371" customWidth="1"/>
    <col min="2834" max="2834" width="9" style="371" customWidth="1"/>
    <col min="2835" max="2835" width="16.25" style="371" customWidth="1"/>
    <col min="2836" max="2836" width="5" style="371" customWidth="1"/>
    <col min="2837" max="3072" width="9" style="371"/>
    <col min="3073" max="3073" width="17.375" style="371" customWidth="1"/>
    <col min="3074" max="3074" width="3.375" style="371" customWidth="1"/>
    <col min="3075" max="3075" width="4.125" style="371" customWidth="1"/>
    <col min="3076" max="3076" width="6.25" style="371" customWidth="1"/>
    <col min="3077" max="3077" width="6.75" style="371" customWidth="1"/>
    <col min="3078" max="3078" width="5.125" style="371" customWidth="1"/>
    <col min="3079" max="3079" width="4.125" style="371" customWidth="1"/>
    <col min="3080" max="3080" width="6.375" style="371" customWidth="1"/>
    <col min="3081" max="3081" width="4.875" style="371" customWidth="1"/>
    <col min="3082" max="3082" width="6" style="371" customWidth="1"/>
    <col min="3083" max="3083" width="3.25" style="371" customWidth="1"/>
    <col min="3084" max="3084" width="5.125" style="371" customWidth="1"/>
    <col min="3085" max="3085" width="4.625" style="371" customWidth="1"/>
    <col min="3086" max="3086" width="5.125" style="371" customWidth="1"/>
    <col min="3087" max="3087" width="4.125" style="371" customWidth="1"/>
    <col min="3088" max="3088" width="3.625" style="371" customWidth="1"/>
    <col min="3089" max="3089" width="4.375" style="371" customWidth="1"/>
    <col min="3090" max="3090" width="9" style="371" customWidth="1"/>
    <col min="3091" max="3091" width="16.25" style="371" customWidth="1"/>
    <col min="3092" max="3092" width="5" style="371" customWidth="1"/>
    <col min="3093" max="3328" width="9" style="371"/>
    <col min="3329" max="3329" width="17.375" style="371" customWidth="1"/>
    <col min="3330" max="3330" width="3.375" style="371" customWidth="1"/>
    <col min="3331" max="3331" width="4.125" style="371" customWidth="1"/>
    <col min="3332" max="3332" width="6.25" style="371" customWidth="1"/>
    <col min="3333" max="3333" width="6.75" style="371" customWidth="1"/>
    <col min="3334" max="3334" width="5.125" style="371" customWidth="1"/>
    <col min="3335" max="3335" width="4.125" style="371" customWidth="1"/>
    <col min="3336" max="3336" width="6.375" style="371" customWidth="1"/>
    <col min="3337" max="3337" width="4.875" style="371" customWidth="1"/>
    <col min="3338" max="3338" width="6" style="371" customWidth="1"/>
    <col min="3339" max="3339" width="3.25" style="371" customWidth="1"/>
    <col min="3340" max="3340" width="5.125" style="371" customWidth="1"/>
    <col min="3341" max="3341" width="4.625" style="371" customWidth="1"/>
    <col min="3342" max="3342" width="5.125" style="371" customWidth="1"/>
    <col min="3343" max="3343" width="4.125" style="371" customWidth="1"/>
    <col min="3344" max="3344" width="3.625" style="371" customWidth="1"/>
    <col min="3345" max="3345" width="4.375" style="371" customWidth="1"/>
    <col min="3346" max="3346" width="9" style="371" customWidth="1"/>
    <col min="3347" max="3347" width="16.25" style="371" customWidth="1"/>
    <col min="3348" max="3348" width="5" style="371" customWidth="1"/>
    <col min="3349" max="3584" width="9" style="371"/>
    <col min="3585" max="3585" width="17.375" style="371" customWidth="1"/>
    <col min="3586" max="3586" width="3.375" style="371" customWidth="1"/>
    <col min="3587" max="3587" width="4.125" style="371" customWidth="1"/>
    <col min="3588" max="3588" width="6.25" style="371" customWidth="1"/>
    <col min="3589" max="3589" width="6.75" style="371" customWidth="1"/>
    <col min="3590" max="3590" width="5.125" style="371" customWidth="1"/>
    <col min="3591" max="3591" width="4.125" style="371" customWidth="1"/>
    <col min="3592" max="3592" width="6.375" style="371" customWidth="1"/>
    <col min="3593" max="3593" width="4.875" style="371" customWidth="1"/>
    <col min="3594" max="3594" width="6" style="371" customWidth="1"/>
    <col min="3595" max="3595" width="3.25" style="371" customWidth="1"/>
    <col min="3596" max="3596" width="5.125" style="371" customWidth="1"/>
    <col min="3597" max="3597" width="4.625" style="371" customWidth="1"/>
    <col min="3598" max="3598" width="5.125" style="371" customWidth="1"/>
    <col min="3599" max="3599" width="4.125" style="371" customWidth="1"/>
    <col min="3600" max="3600" width="3.625" style="371" customWidth="1"/>
    <col min="3601" max="3601" width="4.375" style="371" customWidth="1"/>
    <col min="3602" max="3602" width="9" style="371" customWidth="1"/>
    <col min="3603" max="3603" width="16.25" style="371" customWidth="1"/>
    <col min="3604" max="3604" width="5" style="371" customWidth="1"/>
    <col min="3605" max="3840" width="9" style="371"/>
    <col min="3841" max="3841" width="17.375" style="371" customWidth="1"/>
    <col min="3842" max="3842" width="3.375" style="371" customWidth="1"/>
    <col min="3843" max="3843" width="4.125" style="371" customWidth="1"/>
    <col min="3844" max="3844" width="6.25" style="371" customWidth="1"/>
    <col min="3845" max="3845" width="6.75" style="371" customWidth="1"/>
    <col min="3846" max="3846" width="5.125" style="371" customWidth="1"/>
    <col min="3847" max="3847" width="4.125" style="371" customWidth="1"/>
    <col min="3848" max="3848" width="6.375" style="371" customWidth="1"/>
    <col min="3849" max="3849" width="4.875" style="371" customWidth="1"/>
    <col min="3850" max="3850" width="6" style="371" customWidth="1"/>
    <col min="3851" max="3851" width="3.25" style="371" customWidth="1"/>
    <col min="3852" max="3852" width="5.125" style="371" customWidth="1"/>
    <col min="3853" max="3853" width="4.625" style="371" customWidth="1"/>
    <col min="3854" max="3854" width="5.125" style="371" customWidth="1"/>
    <col min="3855" max="3855" width="4.125" style="371" customWidth="1"/>
    <col min="3856" max="3856" width="3.625" style="371" customWidth="1"/>
    <col min="3857" max="3857" width="4.375" style="371" customWidth="1"/>
    <col min="3858" max="3858" width="9" style="371" customWidth="1"/>
    <col min="3859" max="3859" width="16.25" style="371" customWidth="1"/>
    <col min="3860" max="3860" width="5" style="371" customWidth="1"/>
    <col min="3861" max="4096" width="9" style="371"/>
    <col min="4097" max="4097" width="17.375" style="371" customWidth="1"/>
    <col min="4098" max="4098" width="3.375" style="371" customWidth="1"/>
    <col min="4099" max="4099" width="4.125" style="371" customWidth="1"/>
    <col min="4100" max="4100" width="6.25" style="371" customWidth="1"/>
    <col min="4101" max="4101" width="6.75" style="371" customWidth="1"/>
    <col min="4102" max="4102" width="5.125" style="371" customWidth="1"/>
    <col min="4103" max="4103" width="4.125" style="371" customWidth="1"/>
    <col min="4104" max="4104" width="6.375" style="371" customWidth="1"/>
    <col min="4105" max="4105" width="4.875" style="371" customWidth="1"/>
    <col min="4106" max="4106" width="6" style="371" customWidth="1"/>
    <col min="4107" max="4107" width="3.25" style="371" customWidth="1"/>
    <col min="4108" max="4108" width="5.125" style="371" customWidth="1"/>
    <col min="4109" max="4109" width="4.625" style="371" customWidth="1"/>
    <col min="4110" max="4110" width="5.125" style="371" customWidth="1"/>
    <col min="4111" max="4111" width="4.125" style="371" customWidth="1"/>
    <col min="4112" max="4112" width="3.625" style="371" customWidth="1"/>
    <col min="4113" max="4113" width="4.375" style="371" customWidth="1"/>
    <col min="4114" max="4114" width="9" style="371" customWidth="1"/>
    <col min="4115" max="4115" width="16.25" style="371" customWidth="1"/>
    <col min="4116" max="4116" width="5" style="371" customWidth="1"/>
    <col min="4117" max="4352" width="9" style="371"/>
    <col min="4353" max="4353" width="17.375" style="371" customWidth="1"/>
    <col min="4354" max="4354" width="3.375" style="371" customWidth="1"/>
    <col min="4355" max="4355" width="4.125" style="371" customWidth="1"/>
    <col min="4356" max="4356" width="6.25" style="371" customWidth="1"/>
    <col min="4357" max="4357" width="6.75" style="371" customWidth="1"/>
    <col min="4358" max="4358" width="5.125" style="371" customWidth="1"/>
    <col min="4359" max="4359" width="4.125" style="371" customWidth="1"/>
    <col min="4360" max="4360" width="6.375" style="371" customWidth="1"/>
    <col min="4361" max="4361" width="4.875" style="371" customWidth="1"/>
    <col min="4362" max="4362" width="6" style="371" customWidth="1"/>
    <col min="4363" max="4363" width="3.25" style="371" customWidth="1"/>
    <col min="4364" max="4364" width="5.125" style="371" customWidth="1"/>
    <col min="4365" max="4365" width="4.625" style="371" customWidth="1"/>
    <col min="4366" max="4366" width="5.125" style="371" customWidth="1"/>
    <col min="4367" max="4367" width="4.125" style="371" customWidth="1"/>
    <col min="4368" max="4368" width="3.625" style="371" customWidth="1"/>
    <col min="4369" max="4369" width="4.375" style="371" customWidth="1"/>
    <col min="4370" max="4370" width="9" style="371" customWidth="1"/>
    <col min="4371" max="4371" width="16.25" style="371" customWidth="1"/>
    <col min="4372" max="4372" width="5" style="371" customWidth="1"/>
    <col min="4373" max="4608" width="9" style="371"/>
    <col min="4609" max="4609" width="17.375" style="371" customWidth="1"/>
    <col min="4610" max="4610" width="3.375" style="371" customWidth="1"/>
    <col min="4611" max="4611" width="4.125" style="371" customWidth="1"/>
    <col min="4612" max="4612" width="6.25" style="371" customWidth="1"/>
    <col min="4613" max="4613" width="6.75" style="371" customWidth="1"/>
    <col min="4614" max="4614" width="5.125" style="371" customWidth="1"/>
    <col min="4615" max="4615" width="4.125" style="371" customWidth="1"/>
    <col min="4616" max="4616" width="6.375" style="371" customWidth="1"/>
    <col min="4617" max="4617" width="4.875" style="371" customWidth="1"/>
    <col min="4618" max="4618" width="6" style="371" customWidth="1"/>
    <col min="4619" max="4619" width="3.25" style="371" customWidth="1"/>
    <col min="4620" max="4620" width="5.125" style="371" customWidth="1"/>
    <col min="4621" max="4621" width="4.625" style="371" customWidth="1"/>
    <col min="4622" max="4622" width="5.125" style="371" customWidth="1"/>
    <col min="4623" max="4623" width="4.125" style="371" customWidth="1"/>
    <col min="4624" max="4624" width="3.625" style="371" customWidth="1"/>
    <col min="4625" max="4625" width="4.375" style="371" customWidth="1"/>
    <col min="4626" max="4626" width="9" style="371" customWidth="1"/>
    <col min="4627" max="4627" width="16.25" style="371" customWidth="1"/>
    <col min="4628" max="4628" width="5" style="371" customWidth="1"/>
    <col min="4629" max="4864" width="9" style="371"/>
    <col min="4865" max="4865" width="17.375" style="371" customWidth="1"/>
    <col min="4866" max="4866" width="3.375" style="371" customWidth="1"/>
    <col min="4867" max="4867" width="4.125" style="371" customWidth="1"/>
    <col min="4868" max="4868" width="6.25" style="371" customWidth="1"/>
    <col min="4869" max="4869" width="6.75" style="371" customWidth="1"/>
    <col min="4870" max="4870" width="5.125" style="371" customWidth="1"/>
    <col min="4871" max="4871" width="4.125" style="371" customWidth="1"/>
    <col min="4872" max="4872" width="6.375" style="371" customWidth="1"/>
    <col min="4873" max="4873" width="4.875" style="371" customWidth="1"/>
    <col min="4874" max="4874" width="6" style="371" customWidth="1"/>
    <col min="4875" max="4875" width="3.25" style="371" customWidth="1"/>
    <col min="4876" max="4876" width="5.125" style="371" customWidth="1"/>
    <col min="4877" max="4877" width="4.625" style="371" customWidth="1"/>
    <col min="4878" max="4878" width="5.125" style="371" customWidth="1"/>
    <col min="4879" max="4879" width="4.125" style="371" customWidth="1"/>
    <col min="4880" max="4880" width="3.625" style="371" customWidth="1"/>
    <col min="4881" max="4881" width="4.375" style="371" customWidth="1"/>
    <col min="4882" max="4882" width="9" style="371" customWidth="1"/>
    <col min="4883" max="4883" width="16.25" style="371" customWidth="1"/>
    <col min="4884" max="4884" width="5" style="371" customWidth="1"/>
    <col min="4885" max="5120" width="9" style="371"/>
    <col min="5121" max="5121" width="17.375" style="371" customWidth="1"/>
    <col min="5122" max="5122" width="3.375" style="371" customWidth="1"/>
    <col min="5123" max="5123" width="4.125" style="371" customWidth="1"/>
    <col min="5124" max="5124" width="6.25" style="371" customWidth="1"/>
    <col min="5125" max="5125" width="6.75" style="371" customWidth="1"/>
    <col min="5126" max="5126" width="5.125" style="371" customWidth="1"/>
    <col min="5127" max="5127" width="4.125" style="371" customWidth="1"/>
    <col min="5128" max="5128" width="6.375" style="371" customWidth="1"/>
    <col min="5129" max="5129" width="4.875" style="371" customWidth="1"/>
    <col min="5130" max="5130" width="6" style="371" customWidth="1"/>
    <col min="5131" max="5131" width="3.25" style="371" customWidth="1"/>
    <col min="5132" max="5132" width="5.125" style="371" customWidth="1"/>
    <col min="5133" max="5133" width="4.625" style="371" customWidth="1"/>
    <col min="5134" max="5134" width="5.125" style="371" customWidth="1"/>
    <col min="5135" max="5135" width="4.125" style="371" customWidth="1"/>
    <col min="5136" max="5136" width="3.625" style="371" customWidth="1"/>
    <col min="5137" max="5137" width="4.375" style="371" customWidth="1"/>
    <col min="5138" max="5138" width="9" style="371" customWidth="1"/>
    <col min="5139" max="5139" width="16.25" style="371" customWidth="1"/>
    <col min="5140" max="5140" width="5" style="371" customWidth="1"/>
    <col min="5141" max="5376" width="9" style="371"/>
    <col min="5377" max="5377" width="17.375" style="371" customWidth="1"/>
    <col min="5378" max="5378" width="3.375" style="371" customWidth="1"/>
    <col min="5379" max="5379" width="4.125" style="371" customWidth="1"/>
    <col min="5380" max="5380" width="6.25" style="371" customWidth="1"/>
    <col min="5381" max="5381" width="6.75" style="371" customWidth="1"/>
    <col min="5382" max="5382" width="5.125" style="371" customWidth="1"/>
    <col min="5383" max="5383" width="4.125" style="371" customWidth="1"/>
    <col min="5384" max="5384" width="6.375" style="371" customWidth="1"/>
    <col min="5385" max="5385" width="4.875" style="371" customWidth="1"/>
    <col min="5386" max="5386" width="6" style="371" customWidth="1"/>
    <col min="5387" max="5387" width="3.25" style="371" customWidth="1"/>
    <col min="5388" max="5388" width="5.125" style="371" customWidth="1"/>
    <col min="5389" max="5389" width="4.625" style="371" customWidth="1"/>
    <col min="5390" max="5390" width="5.125" style="371" customWidth="1"/>
    <col min="5391" max="5391" width="4.125" style="371" customWidth="1"/>
    <col min="5392" max="5392" width="3.625" style="371" customWidth="1"/>
    <col min="5393" max="5393" width="4.375" style="371" customWidth="1"/>
    <col min="5394" max="5394" width="9" style="371" customWidth="1"/>
    <col min="5395" max="5395" width="16.25" style="371" customWidth="1"/>
    <col min="5396" max="5396" width="5" style="371" customWidth="1"/>
    <col min="5397" max="5632" width="9" style="371"/>
    <col min="5633" max="5633" width="17.375" style="371" customWidth="1"/>
    <col min="5634" max="5634" width="3.375" style="371" customWidth="1"/>
    <col min="5635" max="5635" width="4.125" style="371" customWidth="1"/>
    <col min="5636" max="5636" width="6.25" style="371" customWidth="1"/>
    <col min="5637" max="5637" width="6.75" style="371" customWidth="1"/>
    <col min="5638" max="5638" width="5.125" style="371" customWidth="1"/>
    <col min="5639" max="5639" width="4.125" style="371" customWidth="1"/>
    <col min="5640" max="5640" width="6.375" style="371" customWidth="1"/>
    <col min="5641" max="5641" width="4.875" style="371" customWidth="1"/>
    <col min="5642" max="5642" width="6" style="371" customWidth="1"/>
    <col min="5643" max="5643" width="3.25" style="371" customWidth="1"/>
    <col min="5644" max="5644" width="5.125" style="371" customWidth="1"/>
    <col min="5645" max="5645" width="4.625" style="371" customWidth="1"/>
    <col min="5646" max="5646" width="5.125" style="371" customWidth="1"/>
    <col min="5647" max="5647" width="4.125" style="371" customWidth="1"/>
    <col min="5648" max="5648" width="3.625" style="371" customWidth="1"/>
    <col min="5649" max="5649" width="4.375" style="371" customWidth="1"/>
    <col min="5650" max="5650" width="9" style="371" customWidth="1"/>
    <col min="5651" max="5651" width="16.25" style="371" customWidth="1"/>
    <col min="5652" max="5652" width="5" style="371" customWidth="1"/>
    <col min="5653" max="5888" width="9" style="371"/>
    <col min="5889" max="5889" width="17.375" style="371" customWidth="1"/>
    <col min="5890" max="5890" width="3.375" style="371" customWidth="1"/>
    <col min="5891" max="5891" width="4.125" style="371" customWidth="1"/>
    <col min="5892" max="5892" width="6.25" style="371" customWidth="1"/>
    <col min="5893" max="5893" width="6.75" style="371" customWidth="1"/>
    <col min="5894" max="5894" width="5.125" style="371" customWidth="1"/>
    <col min="5895" max="5895" width="4.125" style="371" customWidth="1"/>
    <col min="5896" max="5896" width="6.375" style="371" customWidth="1"/>
    <col min="5897" max="5897" width="4.875" style="371" customWidth="1"/>
    <col min="5898" max="5898" width="6" style="371" customWidth="1"/>
    <col min="5899" max="5899" width="3.25" style="371" customWidth="1"/>
    <col min="5900" max="5900" width="5.125" style="371" customWidth="1"/>
    <col min="5901" max="5901" width="4.625" style="371" customWidth="1"/>
    <col min="5902" max="5902" width="5.125" style="371" customWidth="1"/>
    <col min="5903" max="5903" width="4.125" style="371" customWidth="1"/>
    <col min="5904" max="5904" width="3.625" style="371" customWidth="1"/>
    <col min="5905" max="5905" width="4.375" style="371" customWidth="1"/>
    <col min="5906" max="5906" width="9" style="371" customWidth="1"/>
    <col min="5907" max="5907" width="16.25" style="371" customWidth="1"/>
    <col min="5908" max="5908" width="5" style="371" customWidth="1"/>
    <col min="5909" max="6144" width="9" style="371"/>
    <col min="6145" max="6145" width="17.375" style="371" customWidth="1"/>
    <col min="6146" max="6146" width="3.375" style="371" customWidth="1"/>
    <col min="6147" max="6147" width="4.125" style="371" customWidth="1"/>
    <col min="6148" max="6148" width="6.25" style="371" customWidth="1"/>
    <col min="6149" max="6149" width="6.75" style="371" customWidth="1"/>
    <col min="6150" max="6150" width="5.125" style="371" customWidth="1"/>
    <col min="6151" max="6151" width="4.125" style="371" customWidth="1"/>
    <col min="6152" max="6152" width="6.375" style="371" customWidth="1"/>
    <col min="6153" max="6153" width="4.875" style="371" customWidth="1"/>
    <col min="6154" max="6154" width="6" style="371" customWidth="1"/>
    <col min="6155" max="6155" width="3.25" style="371" customWidth="1"/>
    <col min="6156" max="6156" width="5.125" style="371" customWidth="1"/>
    <col min="6157" max="6157" width="4.625" style="371" customWidth="1"/>
    <col min="6158" max="6158" width="5.125" style="371" customWidth="1"/>
    <col min="6159" max="6159" width="4.125" style="371" customWidth="1"/>
    <col min="6160" max="6160" width="3.625" style="371" customWidth="1"/>
    <col min="6161" max="6161" width="4.375" style="371" customWidth="1"/>
    <col min="6162" max="6162" width="9" style="371" customWidth="1"/>
    <col min="6163" max="6163" width="16.25" style="371" customWidth="1"/>
    <col min="6164" max="6164" width="5" style="371" customWidth="1"/>
    <col min="6165" max="6400" width="9" style="371"/>
    <col min="6401" max="6401" width="17.375" style="371" customWidth="1"/>
    <col min="6402" max="6402" width="3.375" style="371" customWidth="1"/>
    <col min="6403" max="6403" width="4.125" style="371" customWidth="1"/>
    <col min="6404" max="6404" width="6.25" style="371" customWidth="1"/>
    <col min="6405" max="6405" width="6.75" style="371" customWidth="1"/>
    <col min="6406" max="6406" width="5.125" style="371" customWidth="1"/>
    <col min="6407" max="6407" width="4.125" style="371" customWidth="1"/>
    <col min="6408" max="6408" width="6.375" style="371" customWidth="1"/>
    <col min="6409" max="6409" width="4.875" style="371" customWidth="1"/>
    <col min="6410" max="6410" width="6" style="371" customWidth="1"/>
    <col min="6411" max="6411" width="3.25" style="371" customWidth="1"/>
    <col min="6412" max="6412" width="5.125" style="371" customWidth="1"/>
    <col min="6413" max="6413" width="4.625" style="371" customWidth="1"/>
    <col min="6414" max="6414" width="5.125" style="371" customWidth="1"/>
    <col min="6415" max="6415" width="4.125" style="371" customWidth="1"/>
    <col min="6416" max="6416" width="3.625" style="371" customWidth="1"/>
    <col min="6417" max="6417" width="4.375" style="371" customWidth="1"/>
    <col min="6418" max="6418" width="9" style="371" customWidth="1"/>
    <col min="6419" max="6419" width="16.25" style="371" customWidth="1"/>
    <col min="6420" max="6420" width="5" style="371" customWidth="1"/>
    <col min="6421" max="6656" width="9" style="371"/>
    <col min="6657" max="6657" width="17.375" style="371" customWidth="1"/>
    <col min="6658" max="6658" width="3.375" style="371" customWidth="1"/>
    <col min="6659" max="6659" width="4.125" style="371" customWidth="1"/>
    <col min="6660" max="6660" width="6.25" style="371" customWidth="1"/>
    <col min="6661" max="6661" width="6.75" style="371" customWidth="1"/>
    <col min="6662" max="6662" width="5.125" style="371" customWidth="1"/>
    <col min="6663" max="6663" width="4.125" style="371" customWidth="1"/>
    <col min="6664" max="6664" width="6.375" style="371" customWidth="1"/>
    <col min="6665" max="6665" width="4.875" style="371" customWidth="1"/>
    <col min="6666" max="6666" width="6" style="371" customWidth="1"/>
    <col min="6667" max="6667" width="3.25" style="371" customWidth="1"/>
    <col min="6668" max="6668" width="5.125" style="371" customWidth="1"/>
    <col min="6669" max="6669" width="4.625" style="371" customWidth="1"/>
    <col min="6670" max="6670" width="5.125" style="371" customWidth="1"/>
    <col min="6671" max="6671" width="4.125" style="371" customWidth="1"/>
    <col min="6672" max="6672" width="3.625" style="371" customWidth="1"/>
    <col min="6673" max="6673" width="4.375" style="371" customWidth="1"/>
    <col min="6674" max="6674" width="9" style="371" customWidth="1"/>
    <col min="6675" max="6675" width="16.25" style="371" customWidth="1"/>
    <col min="6676" max="6676" width="5" style="371" customWidth="1"/>
    <col min="6677" max="6912" width="9" style="371"/>
    <col min="6913" max="6913" width="17.375" style="371" customWidth="1"/>
    <col min="6914" max="6914" width="3.375" style="371" customWidth="1"/>
    <col min="6915" max="6915" width="4.125" style="371" customWidth="1"/>
    <col min="6916" max="6916" width="6.25" style="371" customWidth="1"/>
    <col min="6917" max="6917" width="6.75" style="371" customWidth="1"/>
    <col min="6918" max="6918" width="5.125" style="371" customWidth="1"/>
    <col min="6919" max="6919" width="4.125" style="371" customWidth="1"/>
    <col min="6920" max="6920" width="6.375" style="371" customWidth="1"/>
    <col min="6921" max="6921" width="4.875" style="371" customWidth="1"/>
    <col min="6922" max="6922" width="6" style="371" customWidth="1"/>
    <col min="6923" max="6923" width="3.25" style="371" customWidth="1"/>
    <col min="6924" max="6924" width="5.125" style="371" customWidth="1"/>
    <col min="6925" max="6925" width="4.625" style="371" customWidth="1"/>
    <col min="6926" max="6926" width="5.125" style="371" customWidth="1"/>
    <col min="6927" max="6927" width="4.125" style="371" customWidth="1"/>
    <col min="6928" max="6928" width="3.625" style="371" customWidth="1"/>
    <col min="6929" max="6929" width="4.375" style="371" customWidth="1"/>
    <col min="6930" max="6930" width="9" style="371" customWidth="1"/>
    <col min="6931" max="6931" width="16.25" style="371" customWidth="1"/>
    <col min="6932" max="6932" width="5" style="371" customWidth="1"/>
    <col min="6933" max="7168" width="9" style="371"/>
    <col min="7169" max="7169" width="17.375" style="371" customWidth="1"/>
    <col min="7170" max="7170" width="3.375" style="371" customWidth="1"/>
    <col min="7171" max="7171" width="4.125" style="371" customWidth="1"/>
    <col min="7172" max="7172" width="6.25" style="371" customWidth="1"/>
    <col min="7173" max="7173" width="6.75" style="371" customWidth="1"/>
    <col min="7174" max="7174" width="5.125" style="371" customWidth="1"/>
    <col min="7175" max="7175" width="4.125" style="371" customWidth="1"/>
    <col min="7176" max="7176" width="6.375" style="371" customWidth="1"/>
    <col min="7177" max="7177" width="4.875" style="371" customWidth="1"/>
    <col min="7178" max="7178" width="6" style="371" customWidth="1"/>
    <col min="7179" max="7179" width="3.25" style="371" customWidth="1"/>
    <col min="7180" max="7180" width="5.125" style="371" customWidth="1"/>
    <col min="7181" max="7181" width="4.625" style="371" customWidth="1"/>
    <col min="7182" max="7182" width="5.125" style="371" customWidth="1"/>
    <col min="7183" max="7183" width="4.125" style="371" customWidth="1"/>
    <col min="7184" max="7184" width="3.625" style="371" customWidth="1"/>
    <col min="7185" max="7185" width="4.375" style="371" customWidth="1"/>
    <col min="7186" max="7186" width="9" style="371" customWidth="1"/>
    <col min="7187" max="7187" width="16.25" style="371" customWidth="1"/>
    <col min="7188" max="7188" width="5" style="371" customWidth="1"/>
    <col min="7189" max="7424" width="9" style="371"/>
    <col min="7425" max="7425" width="17.375" style="371" customWidth="1"/>
    <col min="7426" max="7426" width="3.375" style="371" customWidth="1"/>
    <col min="7427" max="7427" width="4.125" style="371" customWidth="1"/>
    <col min="7428" max="7428" width="6.25" style="371" customWidth="1"/>
    <col min="7429" max="7429" width="6.75" style="371" customWidth="1"/>
    <col min="7430" max="7430" width="5.125" style="371" customWidth="1"/>
    <col min="7431" max="7431" width="4.125" style="371" customWidth="1"/>
    <col min="7432" max="7432" width="6.375" style="371" customWidth="1"/>
    <col min="7433" max="7433" width="4.875" style="371" customWidth="1"/>
    <col min="7434" max="7434" width="6" style="371" customWidth="1"/>
    <col min="7435" max="7435" width="3.25" style="371" customWidth="1"/>
    <col min="7436" max="7436" width="5.125" style="371" customWidth="1"/>
    <col min="7437" max="7437" width="4.625" style="371" customWidth="1"/>
    <col min="7438" max="7438" width="5.125" style="371" customWidth="1"/>
    <col min="7439" max="7439" width="4.125" style="371" customWidth="1"/>
    <col min="7440" max="7440" width="3.625" style="371" customWidth="1"/>
    <col min="7441" max="7441" width="4.375" style="371" customWidth="1"/>
    <col min="7442" max="7442" width="9" style="371" customWidth="1"/>
    <col min="7443" max="7443" width="16.25" style="371" customWidth="1"/>
    <col min="7444" max="7444" width="5" style="371" customWidth="1"/>
    <col min="7445" max="7680" width="9" style="371"/>
    <col min="7681" max="7681" width="17.375" style="371" customWidth="1"/>
    <col min="7682" max="7682" width="3.375" style="371" customWidth="1"/>
    <col min="7683" max="7683" width="4.125" style="371" customWidth="1"/>
    <col min="7684" max="7684" width="6.25" style="371" customWidth="1"/>
    <col min="7685" max="7685" width="6.75" style="371" customWidth="1"/>
    <col min="7686" max="7686" width="5.125" style="371" customWidth="1"/>
    <col min="7687" max="7687" width="4.125" style="371" customWidth="1"/>
    <col min="7688" max="7688" width="6.375" style="371" customWidth="1"/>
    <col min="7689" max="7689" width="4.875" style="371" customWidth="1"/>
    <col min="7690" max="7690" width="6" style="371" customWidth="1"/>
    <col min="7691" max="7691" width="3.25" style="371" customWidth="1"/>
    <col min="7692" max="7692" width="5.125" style="371" customWidth="1"/>
    <col min="7693" max="7693" width="4.625" style="371" customWidth="1"/>
    <col min="7694" max="7694" width="5.125" style="371" customWidth="1"/>
    <col min="7695" max="7695" width="4.125" style="371" customWidth="1"/>
    <col min="7696" max="7696" width="3.625" style="371" customWidth="1"/>
    <col min="7697" max="7697" width="4.375" style="371" customWidth="1"/>
    <col min="7698" max="7698" width="9" style="371" customWidth="1"/>
    <col min="7699" max="7699" width="16.25" style="371" customWidth="1"/>
    <col min="7700" max="7700" width="5" style="371" customWidth="1"/>
    <col min="7701" max="7936" width="9" style="371"/>
    <col min="7937" max="7937" width="17.375" style="371" customWidth="1"/>
    <col min="7938" max="7938" width="3.375" style="371" customWidth="1"/>
    <col min="7939" max="7939" width="4.125" style="371" customWidth="1"/>
    <col min="7940" max="7940" width="6.25" style="371" customWidth="1"/>
    <col min="7941" max="7941" width="6.75" style="371" customWidth="1"/>
    <col min="7942" max="7942" width="5.125" style="371" customWidth="1"/>
    <col min="7943" max="7943" width="4.125" style="371" customWidth="1"/>
    <col min="7944" max="7944" width="6.375" style="371" customWidth="1"/>
    <col min="7945" max="7945" width="4.875" style="371" customWidth="1"/>
    <col min="7946" max="7946" width="6" style="371" customWidth="1"/>
    <col min="7947" max="7947" width="3.25" style="371" customWidth="1"/>
    <col min="7948" max="7948" width="5.125" style="371" customWidth="1"/>
    <col min="7949" max="7949" width="4.625" style="371" customWidth="1"/>
    <col min="7950" max="7950" width="5.125" style="371" customWidth="1"/>
    <col min="7951" max="7951" width="4.125" style="371" customWidth="1"/>
    <col min="7952" max="7952" width="3.625" style="371" customWidth="1"/>
    <col min="7953" max="7953" width="4.375" style="371" customWidth="1"/>
    <col min="7954" max="7954" width="9" style="371" customWidth="1"/>
    <col min="7955" max="7955" width="16.25" style="371" customWidth="1"/>
    <col min="7956" max="7956" width="5" style="371" customWidth="1"/>
    <col min="7957" max="8192" width="9" style="371"/>
    <col min="8193" max="8193" width="17.375" style="371" customWidth="1"/>
    <col min="8194" max="8194" width="3.375" style="371" customWidth="1"/>
    <col min="8195" max="8195" width="4.125" style="371" customWidth="1"/>
    <col min="8196" max="8196" width="6.25" style="371" customWidth="1"/>
    <col min="8197" max="8197" width="6.75" style="371" customWidth="1"/>
    <col min="8198" max="8198" width="5.125" style="371" customWidth="1"/>
    <col min="8199" max="8199" width="4.125" style="371" customWidth="1"/>
    <col min="8200" max="8200" width="6.375" style="371" customWidth="1"/>
    <col min="8201" max="8201" width="4.875" style="371" customWidth="1"/>
    <col min="8202" max="8202" width="6" style="371" customWidth="1"/>
    <col min="8203" max="8203" width="3.25" style="371" customWidth="1"/>
    <col min="8204" max="8204" width="5.125" style="371" customWidth="1"/>
    <col min="8205" max="8205" width="4.625" style="371" customWidth="1"/>
    <col min="8206" max="8206" width="5.125" style="371" customWidth="1"/>
    <col min="8207" max="8207" width="4.125" style="371" customWidth="1"/>
    <col min="8208" max="8208" width="3.625" style="371" customWidth="1"/>
    <col min="8209" max="8209" width="4.375" style="371" customWidth="1"/>
    <col min="8210" max="8210" width="9" style="371" customWidth="1"/>
    <col min="8211" max="8211" width="16.25" style="371" customWidth="1"/>
    <col min="8212" max="8212" width="5" style="371" customWidth="1"/>
    <col min="8213" max="8448" width="9" style="371"/>
    <col min="8449" max="8449" width="17.375" style="371" customWidth="1"/>
    <col min="8450" max="8450" width="3.375" style="371" customWidth="1"/>
    <col min="8451" max="8451" width="4.125" style="371" customWidth="1"/>
    <col min="8452" max="8452" width="6.25" style="371" customWidth="1"/>
    <col min="8453" max="8453" width="6.75" style="371" customWidth="1"/>
    <col min="8454" max="8454" width="5.125" style="371" customWidth="1"/>
    <col min="8455" max="8455" width="4.125" style="371" customWidth="1"/>
    <col min="8456" max="8456" width="6.375" style="371" customWidth="1"/>
    <col min="8457" max="8457" width="4.875" style="371" customWidth="1"/>
    <col min="8458" max="8458" width="6" style="371" customWidth="1"/>
    <col min="8459" max="8459" width="3.25" style="371" customWidth="1"/>
    <col min="8460" max="8460" width="5.125" style="371" customWidth="1"/>
    <col min="8461" max="8461" width="4.625" style="371" customWidth="1"/>
    <col min="8462" max="8462" width="5.125" style="371" customWidth="1"/>
    <col min="8463" max="8463" width="4.125" style="371" customWidth="1"/>
    <col min="8464" max="8464" width="3.625" style="371" customWidth="1"/>
    <col min="8465" max="8465" width="4.375" style="371" customWidth="1"/>
    <col min="8466" max="8466" width="9" style="371" customWidth="1"/>
    <col min="8467" max="8467" width="16.25" style="371" customWidth="1"/>
    <col min="8468" max="8468" width="5" style="371" customWidth="1"/>
    <col min="8469" max="8704" width="9" style="371"/>
    <col min="8705" max="8705" width="17.375" style="371" customWidth="1"/>
    <col min="8706" max="8706" width="3.375" style="371" customWidth="1"/>
    <col min="8707" max="8707" width="4.125" style="371" customWidth="1"/>
    <col min="8708" max="8708" width="6.25" style="371" customWidth="1"/>
    <col min="8709" max="8709" width="6.75" style="371" customWidth="1"/>
    <col min="8710" max="8710" width="5.125" style="371" customWidth="1"/>
    <col min="8711" max="8711" width="4.125" style="371" customWidth="1"/>
    <col min="8712" max="8712" width="6.375" style="371" customWidth="1"/>
    <col min="8713" max="8713" width="4.875" style="371" customWidth="1"/>
    <col min="8714" max="8714" width="6" style="371" customWidth="1"/>
    <col min="8715" max="8715" width="3.25" style="371" customWidth="1"/>
    <col min="8716" max="8716" width="5.125" style="371" customWidth="1"/>
    <col min="8717" max="8717" width="4.625" style="371" customWidth="1"/>
    <col min="8718" max="8718" width="5.125" style="371" customWidth="1"/>
    <col min="8719" max="8719" width="4.125" style="371" customWidth="1"/>
    <col min="8720" max="8720" width="3.625" style="371" customWidth="1"/>
    <col min="8721" max="8721" width="4.375" style="371" customWidth="1"/>
    <col min="8722" max="8722" width="9" style="371" customWidth="1"/>
    <col min="8723" max="8723" width="16.25" style="371" customWidth="1"/>
    <col min="8724" max="8724" width="5" style="371" customWidth="1"/>
    <col min="8725" max="8960" width="9" style="371"/>
    <col min="8961" max="8961" width="17.375" style="371" customWidth="1"/>
    <col min="8962" max="8962" width="3.375" style="371" customWidth="1"/>
    <col min="8963" max="8963" width="4.125" style="371" customWidth="1"/>
    <col min="8964" max="8964" width="6.25" style="371" customWidth="1"/>
    <col min="8965" max="8965" width="6.75" style="371" customWidth="1"/>
    <col min="8966" max="8966" width="5.125" style="371" customWidth="1"/>
    <col min="8967" max="8967" width="4.125" style="371" customWidth="1"/>
    <col min="8968" max="8968" width="6.375" style="371" customWidth="1"/>
    <col min="8969" max="8969" width="4.875" style="371" customWidth="1"/>
    <col min="8970" max="8970" width="6" style="371" customWidth="1"/>
    <col min="8971" max="8971" width="3.25" style="371" customWidth="1"/>
    <col min="8972" max="8972" width="5.125" style="371" customWidth="1"/>
    <col min="8973" max="8973" width="4.625" style="371" customWidth="1"/>
    <col min="8974" max="8974" width="5.125" style="371" customWidth="1"/>
    <col min="8975" max="8975" width="4.125" style="371" customWidth="1"/>
    <col min="8976" max="8976" width="3.625" style="371" customWidth="1"/>
    <col min="8977" max="8977" width="4.375" style="371" customWidth="1"/>
    <col min="8978" max="8978" width="9" style="371" customWidth="1"/>
    <col min="8979" max="8979" width="16.25" style="371" customWidth="1"/>
    <col min="8980" max="8980" width="5" style="371" customWidth="1"/>
    <col min="8981" max="9216" width="9" style="371"/>
    <col min="9217" max="9217" width="17.375" style="371" customWidth="1"/>
    <col min="9218" max="9218" width="3.375" style="371" customWidth="1"/>
    <col min="9219" max="9219" width="4.125" style="371" customWidth="1"/>
    <col min="9220" max="9220" width="6.25" style="371" customWidth="1"/>
    <col min="9221" max="9221" width="6.75" style="371" customWidth="1"/>
    <col min="9222" max="9222" width="5.125" style="371" customWidth="1"/>
    <col min="9223" max="9223" width="4.125" style="371" customWidth="1"/>
    <col min="9224" max="9224" width="6.375" style="371" customWidth="1"/>
    <col min="9225" max="9225" width="4.875" style="371" customWidth="1"/>
    <col min="9226" max="9226" width="6" style="371" customWidth="1"/>
    <col min="9227" max="9227" width="3.25" style="371" customWidth="1"/>
    <col min="9228" max="9228" width="5.125" style="371" customWidth="1"/>
    <col min="9229" max="9229" width="4.625" style="371" customWidth="1"/>
    <col min="9230" max="9230" width="5.125" style="371" customWidth="1"/>
    <col min="9231" max="9231" width="4.125" style="371" customWidth="1"/>
    <col min="9232" max="9232" width="3.625" style="371" customWidth="1"/>
    <col min="9233" max="9233" width="4.375" style="371" customWidth="1"/>
    <col min="9234" max="9234" width="9" style="371" customWidth="1"/>
    <col min="9235" max="9235" width="16.25" style="371" customWidth="1"/>
    <col min="9236" max="9236" width="5" style="371" customWidth="1"/>
    <col min="9237" max="9472" width="9" style="371"/>
    <col min="9473" max="9473" width="17.375" style="371" customWidth="1"/>
    <col min="9474" max="9474" width="3.375" style="371" customWidth="1"/>
    <col min="9475" max="9475" width="4.125" style="371" customWidth="1"/>
    <col min="9476" max="9476" width="6.25" style="371" customWidth="1"/>
    <col min="9477" max="9477" width="6.75" style="371" customWidth="1"/>
    <col min="9478" max="9478" width="5.125" style="371" customWidth="1"/>
    <col min="9479" max="9479" width="4.125" style="371" customWidth="1"/>
    <col min="9480" max="9480" width="6.375" style="371" customWidth="1"/>
    <col min="9481" max="9481" width="4.875" style="371" customWidth="1"/>
    <col min="9482" max="9482" width="6" style="371" customWidth="1"/>
    <col min="9483" max="9483" width="3.25" style="371" customWidth="1"/>
    <col min="9484" max="9484" width="5.125" style="371" customWidth="1"/>
    <col min="9485" max="9485" width="4.625" style="371" customWidth="1"/>
    <col min="9486" max="9486" width="5.125" style="371" customWidth="1"/>
    <col min="9487" max="9487" width="4.125" style="371" customWidth="1"/>
    <col min="9488" max="9488" width="3.625" style="371" customWidth="1"/>
    <col min="9489" max="9489" width="4.375" style="371" customWidth="1"/>
    <col min="9490" max="9490" width="9" style="371" customWidth="1"/>
    <col min="9491" max="9491" width="16.25" style="371" customWidth="1"/>
    <col min="9492" max="9492" width="5" style="371" customWidth="1"/>
    <col min="9493" max="9728" width="9" style="371"/>
    <col min="9729" max="9729" width="17.375" style="371" customWidth="1"/>
    <col min="9730" max="9730" width="3.375" style="371" customWidth="1"/>
    <col min="9731" max="9731" width="4.125" style="371" customWidth="1"/>
    <col min="9732" max="9732" width="6.25" style="371" customWidth="1"/>
    <col min="9733" max="9733" width="6.75" style="371" customWidth="1"/>
    <col min="9734" max="9734" width="5.125" style="371" customWidth="1"/>
    <col min="9735" max="9735" width="4.125" style="371" customWidth="1"/>
    <col min="9736" max="9736" width="6.375" style="371" customWidth="1"/>
    <col min="9737" max="9737" width="4.875" style="371" customWidth="1"/>
    <col min="9738" max="9738" width="6" style="371" customWidth="1"/>
    <col min="9739" max="9739" width="3.25" style="371" customWidth="1"/>
    <col min="9740" max="9740" width="5.125" style="371" customWidth="1"/>
    <col min="9741" max="9741" width="4.625" style="371" customWidth="1"/>
    <col min="9742" max="9742" width="5.125" style="371" customWidth="1"/>
    <col min="9743" max="9743" width="4.125" style="371" customWidth="1"/>
    <col min="9744" max="9744" width="3.625" style="371" customWidth="1"/>
    <col min="9745" max="9745" width="4.375" style="371" customWidth="1"/>
    <col min="9746" max="9746" width="9" style="371" customWidth="1"/>
    <col min="9747" max="9747" width="16.25" style="371" customWidth="1"/>
    <col min="9748" max="9748" width="5" style="371" customWidth="1"/>
    <col min="9749" max="9984" width="9" style="371"/>
    <col min="9985" max="9985" width="17.375" style="371" customWidth="1"/>
    <col min="9986" max="9986" width="3.375" style="371" customWidth="1"/>
    <col min="9987" max="9987" width="4.125" style="371" customWidth="1"/>
    <col min="9988" max="9988" width="6.25" style="371" customWidth="1"/>
    <col min="9989" max="9989" width="6.75" style="371" customWidth="1"/>
    <col min="9990" max="9990" width="5.125" style="371" customWidth="1"/>
    <col min="9991" max="9991" width="4.125" style="371" customWidth="1"/>
    <col min="9992" max="9992" width="6.375" style="371" customWidth="1"/>
    <col min="9993" max="9993" width="4.875" style="371" customWidth="1"/>
    <col min="9994" max="9994" width="6" style="371" customWidth="1"/>
    <col min="9995" max="9995" width="3.25" style="371" customWidth="1"/>
    <col min="9996" max="9996" width="5.125" style="371" customWidth="1"/>
    <col min="9997" max="9997" width="4.625" style="371" customWidth="1"/>
    <col min="9998" max="9998" width="5.125" style="371" customWidth="1"/>
    <col min="9999" max="9999" width="4.125" style="371" customWidth="1"/>
    <col min="10000" max="10000" width="3.625" style="371" customWidth="1"/>
    <col min="10001" max="10001" width="4.375" style="371" customWidth="1"/>
    <col min="10002" max="10002" width="9" style="371" customWidth="1"/>
    <col min="10003" max="10003" width="16.25" style="371" customWidth="1"/>
    <col min="10004" max="10004" width="5" style="371" customWidth="1"/>
    <col min="10005" max="10240" width="9" style="371"/>
    <col min="10241" max="10241" width="17.375" style="371" customWidth="1"/>
    <col min="10242" max="10242" width="3.375" style="371" customWidth="1"/>
    <col min="10243" max="10243" width="4.125" style="371" customWidth="1"/>
    <col min="10244" max="10244" width="6.25" style="371" customWidth="1"/>
    <col min="10245" max="10245" width="6.75" style="371" customWidth="1"/>
    <col min="10246" max="10246" width="5.125" style="371" customWidth="1"/>
    <col min="10247" max="10247" width="4.125" style="371" customWidth="1"/>
    <col min="10248" max="10248" width="6.375" style="371" customWidth="1"/>
    <col min="10249" max="10249" width="4.875" style="371" customWidth="1"/>
    <col min="10250" max="10250" width="6" style="371" customWidth="1"/>
    <col min="10251" max="10251" width="3.25" style="371" customWidth="1"/>
    <col min="10252" max="10252" width="5.125" style="371" customWidth="1"/>
    <col min="10253" max="10253" width="4.625" style="371" customWidth="1"/>
    <col min="10254" max="10254" width="5.125" style="371" customWidth="1"/>
    <col min="10255" max="10255" width="4.125" style="371" customWidth="1"/>
    <col min="10256" max="10256" width="3.625" style="371" customWidth="1"/>
    <col min="10257" max="10257" width="4.375" style="371" customWidth="1"/>
    <col min="10258" max="10258" width="9" style="371" customWidth="1"/>
    <col min="10259" max="10259" width="16.25" style="371" customWidth="1"/>
    <col min="10260" max="10260" width="5" style="371" customWidth="1"/>
    <col min="10261" max="10496" width="9" style="371"/>
    <col min="10497" max="10497" width="17.375" style="371" customWidth="1"/>
    <col min="10498" max="10498" width="3.375" style="371" customWidth="1"/>
    <col min="10499" max="10499" width="4.125" style="371" customWidth="1"/>
    <col min="10500" max="10500" width="6.25" style="371" customWidth="1"/>
    <col min="10501" max="10501" width="6.75" style="371" customWidth="1"/>
    <col min="10502" max="10502" width="5.125" style="371" customWidth="1"/>
    <col min="10503" max="10503" width="4.125" style="371" customWidth="1"/>
    <col min="10504" max="10504" width="6.375" style="371" customWidth="1"/>
    <col min="10505" max="10505" width="4.875" style="371" customWidth="1"/>
    <col min="10506" max="10506" width="6" style="371" customWidth="1"/>
    <col min="10507" max="10507" width="3.25" style="371" customWidth="1"/>
    <col min="10508" max="10508" width="5.125" style="371" customWidth="1"/>
    <col min="10509" max="10509" width="4.625" style="371" customWidth="1"/>
    <col min="10510" max="10510" width="5.125" style="371" customWidth="1"/>
    <col min="10511" max="10511" width="4.125" style="371" customWidth="1"/>
    <col min="10512" max="10512" width="3.625" style="371" customWidth="1"/>
    <col min="10513" max="10513" width="4.375" style="371" customWidth="1"/>
    <col min="10514" max="10514" width="9" style="371" customWidth="1"/>
    <col min="10515" max="10515" width="16.25" style="371" customWidth="1"/>
    <col min="10516" max="10516" width="5" style="371" customWidth="1"/>
    <col min="10517" max="10752" width="9" style="371"/>
    <col min="10753" max="10753" width="17.375" style="371" customWidth="1"/>
    <col min="10754" max="10754" width="3.375" style="371" customWidth="1"/>
    <col min="10755" max="10755" width="4.125" style="371" customWidth="1"/>
    <col min="10756" max="10756" width="6.25" style="371" customWidth="1"/>
    <col min="10757" max="10757" width="6.75" style="371" customWidth="1"/>
    <col min="10758" max="10758" width="5.125" style="371" customWidth="1"/>
    <col min="10759" max="10759" width="4.125" style="371" customWidth="1"/>
    <col min="10760" max="10760" width="6.375" style="371" customWidth="1"/>
    <col min="10761" max="10761" width="4.875" style="371" customWidth="1"/>
    <col min="10762" max="10762" width="6" style="371" customWidth="1"/>
    <col min="10763" max="10763" width="3.25" style="371" customWidth="1"/>
    <col min="10764" max="10764" width="5.125" style="371" customWidth="1"/>
    <col min="10765" max="10765" width="4.625" style="371" customWidth="1"/>
    <col min="10766" max="10766" width="5.125" style="371" customWidth="1"/>
    <col min="10767" max="10767" width="4.125" style="371" customWidth="1"/>
    <col min="10768" max="10768" width="3.625" style="371" customWidth="1"/>
    <col min="10769" max="10769" width="4.375" style="371" customWidth="1"/>
    <col min="10770" max="10770" width="9" style="371" customWidth="1"/>
    <col min="10771" max="10771" width="16.25" style="371" customWidth="1"/>
    <col min="10772" max="10772" width="5" style="371" customWidth="1"/>
    <col min="10773" max="11008" width="9" style="371"/>
    <col min="11009" max="11009" width="17.375" style="371" customWidth="1"/>
    <col min="11010" max="11010" width="3.375" style="371" customWidth="1"/>
    <col min="11011" max="11011" width="4.125" style="371" customWidth="1"/>
    <col min="11012" max="11012" width="6.25" style="371" customWidth="1"/>
    <col min="11013" max="11013" width="6.75" style="371" customWidth="1"/>
    <col min="11014" max="11014" width="5.125" style="371" customWidth="1"/>
    <col min="11015" max="11015" width="4.125" style="371" customWidth="1"/>
    <col min="11016" max="11016" width="6.375" style="371" customWidth="1"/>
    <col min="11017" max="11017" width="4.875" style="371" customWidth="1"/>
    <col min="11018" max="11018" width="6" style="371" customWidth="1"/>
    <col min="11019" max="11019" width="3.25" style="371" customWidth="1"/>
    <col min="11020" max="11020" width="5.125" style="371" customWidth="1"/>
    <col min="11021" max="11021" width="4.625" style="371" customWidth="1"/>
    <col min="11022" max="11022" width="5.125" style="371" customWidth="1"/>
    <col min="11023" max="11023" width="4.125" style="371" customWidth="1"/>
    <col min="11024" max="11024" width="3.625" style="371" customWidth="1"/>
    <col min="11025" max="11025" width="4.375" style="371" customWidth="1"/>
    <col min="11026" max="11026" width="9" style="371" customWidth="1"/>
    <col min="11027" max="11027" width="16.25" style="371" customWidth="1"/>
    <col min="11028" max="11028" width="5" style="371" customWidth="1"/>
    <col min="11029" max="11264" width="9" style="371"/>
    <col min="11265" max="11265" width="17.375" style="371" customWidth="1"/>
    <col min="11266" max="11266" width="3.375" style="371" customWidth="1"/>
    <col min="11267" max="11267" width="4.125" style="371" customWidth="1"/>
    <col min="11268" max="11268" width="6.25" style="371" customWidth="1"/>
    <col min="11269" max="11269" width="6.75" style="371" customWidth="1"/>
    <col min="11270" max="11270" width="5.125" style="371" customWidth="1"/>
    <col min="11271" max="11271" width="4.125" style="371" customWidth="1"/>
    <col min="11272" max="11272" width="6.375" style="371" customWidth="1"/>
    <col min="11273" max="11273" width="4.875" style="371" customWidth="1"/>
    <col min="11274" max="11274" width="6" style="371" customWidth="1"/>
    <col min="11275" max="11275" width="3.25" style="371" customWidth="1"/>
    <col min="11276" max="11276" width="5.125" style="371" customWidth="1"/>
    <col min="11277" max="11277" width="4.625" style="371" customWidth="1"/>
    <col min="11278" max="11278" width="5.125" style="371" customWidth="1"/>
    <col min="11279" max="11279" width="4.125" style="371" customWidth="1"/>
    <col min="11280" max="11280" width="3.625" style="371" customWidth="1"/>
    <col min="11281" max="11281" width="4.375" style="371" customWidth="1"/>
    <col min="11282" max="11282" width="9" style="371" customWidth="1"/>
    <col min="11283" max="11283" width="16.25" style="371" customWidth="1"/>
    <col min="11284" max="11284" width="5" style="371" customWidth="1"/>
    <col min="11285" max="11520" width="9" style="371"/>
    <col min="11521" max="11521" width="17.375" style="371" customWidth="1"/>
    <col min="11522" max="11522" width="3.375" style="371" customWidth="1"/>
    <col min="11523" max="11523" width="4.125" style="371" customWidth="1"/>
    <col min="11524" max="11524" width="6.25" style="371" customWidth="1"/>
    <col min="11525" max="11525" width="6.75" style="371" customWidth="1"/>
    <col min="11526" max="11526" width="5.125" style="371" customWidth="1"/>
    <col min="11527" max="11527" width="4.125" style="371" customWidth="1"/>
    <col min="11528" max="11528" width="6.375" style="371" customWidth="1"/>
    <col min="11529" max="11529" width="4.875" style="371" customWidth="1"/>
    <col min="11530" max="11530" width="6" style="371" customWidth="1"/>
    <col min="11531" max="11531" width="3.25" style="371" customWidth="1"/>
    <col min="11532" max="11532" width="5.125" style="371" customWidth="1"/>
    <col min="11533" max="11533" width="4.625" style="371" customWidth="1"/>
    <col min="11534" max="11534" width="5.125" style="371" customWidth="1"/>
    <col min="11535" max="11535" width="4.125" style="371" customWidth="1"/>
    <col min="11536" max="11536" width="3.625" style="371" customWidth="1"/>
    <col min="11537" max="11537" width="4.375" style="371" customWidth="1"/>
    <col min="11538" max="11538" width="9" style="371" customWidth="1"/>
    <col min="11539" max="11539" width="16.25" style="371" customWidth="1"/>
    <col min="11540" max="11540" width="5" style="371" customWidth="1"/>
    <col min="11541" max="11776" width="9" style="371"/>
    <col min="11777" max="11777" width="17.375" style="371" customWidth="1"/>
    <col min="11778" max="11778" width="3.375" style="371" customWidth="1"/>
    <col min="11779" max="11779" width="4.125" style="371" customWidth="1"/>
    <col min="11780" max="11780" width="6.25" style="371" customWidth="1"/>
    <col min="11781" max="11781" width="6.75" style="371" customWidth="1"/>
    <col min="11782" max="11782" width="5.125" style="371" customWidth="1"/>
    <col min="11783" max="11783" width="4.125" style="371" customWidth="1"/>
    <col min="11784" max="11784" width="6.375" style="371" customWidth="1"/>
    <col min="11785" max="11785" width="4.875" style="371" customWidth="1"/>
    <col min="11786" max="11786" width="6" style="371" customWidth="1"/>
    <col min="11787" max="11787" width="3.25" style="371" customWidth="1"/>
    <col min="11788" max="11788" width="5.125" style="371" customWidth="1"/>
    <col min="11789" max="11789" width="4.625" style="371" customWidth="1"/>
    <col min="11790" max="11790" width="5.125" style="371" customWidth="1"/>
    <col min="11791" max="11791" width="4.125" style="371" customWidth="1"/>
    <col min="11792" max="11792" width="3.625" style="371" customWidth="1"/>
    <col min="11793" max="11793" width="4.375" style="371" customWidth="1"/>
    <col min="11794" max="11794" width="9" style="371" customWidth="1"/>
    <col min="11795" max="11795" width="16.25" style="371" customWidth="1"/>
    <col min="11796" max="11796" width="5" style="371" customWidth="1"/>
    <col min="11797" max="12032" width="9" style="371"/>
    <col min="12033" max="12033" width="17.375" style="371" customWidth="1"/>
    <col min="12034" max="12034" width="3.375" style="371" customWidth="1"/>
    <col min="12035" max="12035" width="4.125" style="371" customWidth="1"/>
    <col min="12036" max="12036" width="6.25" style="371" customWidth="1"/>
    <col min="12037" max="12037" width="6.75" style="371" customWidth="1"/>
    <col min="12038" max="12038" width="5.125" style="371" customWidth="1"/>
    <col min="12039" max="12039" width="4.125" style="371" customWidth="1"/>
    <col min="12040" max="12040" width="6.375" style="371" customWidth="1"/>
    <col min="12041" max="12041" width="4.875" style="371" customWidth="1"/>
    <col min="12042" max="12042" width="6" style="371" customWidth="1"/>
    <col min="12043" max="12043" width="3.25" style="371" customWidth="1"/>
    <col min="12044" max="12044" width="5.125" style="371" customWidth="1"/>
    <col min="12045" max="12045" width="4.625" style="371" customWidth="1"/>
    <col min="12046" max="12046" width="5.125" style="371" customWidth="1"/>
    <col min="12047" max="12047" width="4.125" style="371" customWidth="1"/>
    <col min="12048" max="12048" width="3.625" style="371" customWidth="1"/>
    <col min="12049" max="12049" width="4.375" style="371" customWidth="1"/>
    <col min="12050" max="12050" width="9" style="371" customWidth="1"/>
    <col min="12051" max="12051" width="16.25" style="371" customWidth="1"/>
    <col min="12052" max="12052" width="5" style="371" customWidth="1"/>
    <col min="12053" max="12288" width="9" style="371"/>
    <col min="12289" max="12289" width="17.375" style="371" customWidth="1"/>
    <col min="12290" max="12290" width="3.375" style="371" customWidth="1"/>
    <col min="12291" max="12291" width="4.125" style="371" customWidth="1"/>
    <col min="12292" max="12292" width="6.25" style="371" customWidth="1"/>
    <col min="12293" max="12293" width="6.75" style="371" customWidth="1"/>
    <col min="12294" max="12294" width="5.125" style="371" customWidth="1"/>
    <col min="12295" max="12295" width="4.125" style="371" customWidth="1"/>
    <col min="12296" max="12296" width="6.375" style="371" customWidth="1"/>
    <col min="12297" max="12297" width="4.875" style="371" customWidth="1"/>
    <col min="12298" max="12298" width="6" style="371" customWidth="1"/>
    <col min="12299" max="12299" width="3.25" style="371" customWidth="1"/>
    <col min="12300" max="12300" width="5.125" style="371" customWidth="1"/>
    <col min="12301" max="12301" width="4.625" style="371" customWidth="1"/>
    <col min="12302" max="12302" width="5.125" style="371" customWidth="1"/>
    <col min="12303" max="12303" width="4.125" style="371" customWidth="1"/>
    <col min="12304" max="12304" width="3.625" style="371" customWidth="1"/>
    <col min="12305" max="12305" width="4.375" style="371" customWidth="1"/>
    <col min="12306" max="12306" width="9" style="371" customWidth="1"/>
    <col min="12307" max="12307" width="16.25" style="371" customWidth="1"/>
    <col min="12308" max="12308" width="5" style="371" customWidth="1"/>
    <col min="12309" max="12544" width="9" style="371"/>
    <col min="12545" max="12545" width="17.375" style="371" customWidth="1"/>
    <col min="12546" max="12546" width="3.375" style="371" customWidth="1"/>
    <col min="12547" max="12547" width="4.125" style="371" customWidth="1"/>
    <col min="12548" max="12548" width="6.25" style="371" customWidth="1"/>
    <col min="12549" max="12549" width="6.75" style="371" customWidth="1"/>
    <col min="12550" max="12550" width="5.125" style="371" customWidth="1"/>
    <col min="12551" max="12551" width="4.125" style="371" customWidth="1"/>
    <col min="12552" max="12552" width="6.375" style="371" customWidth="1"/>
    <col min="12553" max="12553" width="4.875" style="371" customWidth="1"/>
    <col min="12554" max="12554" width="6" style="371" customWidth="1"/>
    <col min="12555" max="12555" width="3.25" style="371" customWidth="1"/>
    <col min="12556" max="12556" width="5.125" style="371" customWidth="1"/>
    <col min="12557" max="12557" width="4.625" style="371" customWidth="1"/>
    <col min="12558" max="12558" width="5.125" style="371" customWidth="1"/>
    <col min="12559" max="12559" width="4.125" style="371" customWidth="1"/>
    <col min="12560" max="12560" width="3.625" style="371" customWidth="1"/>
    <col min="12561" max="12561" width="4.375" style="371" customWidth="1"/>
    <col min="12562" max="12562" width="9" style="371" customWidth="1"/>
    <col min="12563" max="12563" width="16.25" style="371" customWidth="1"/>
    <col min="12564" max="12564" width="5" style="371" customWidth="1"/>
    <col min="12565" max="12800" width="9" style="371"/>
    <col min="12801" max="12801" width="17.375" style="371" customWidth="1"/>
    <col min="12802" max="12802" width="3.375" style="371" customWidth="1"/>
    <col min="12803" max="12803" width="4.125" style="371" customWidth="1"/>
    <col min="12804" max="12804" width="6.25" style="371" customWidth="1"/>
    <col min="12805" max="12805" width="6.75" style="371" customWidth="1"/>
    <col min="12806" max="12806" width="5.125" style="371" customWidth="1"/>
    <col min="12807" max="12807" width="4.125" style="371" customWidth="1"/>
    <col min="12808" max="12808" width="6.375" style="371" customWidth="1"/>
    <col min="12809" max="12809" width="4.875" style="371" customWidth="1"/>
    <col min="12810" max="12810" width="6" style="371" customWidth="1"/>
    <col min="12811" max="12811" width="3.25" style="371" customWidth="1"/>
    <col min="12812" max="12812" width="5.125" style="371" customWidth="1"/>
    <col min="12813" max="12813" width="4.625" style="371" customWidth="1"/>
    <col min="12814" max="12814" width="5.125" style="371" customWidth="1"/>
    <col min="12815" max="12815" width="4.125" style="371" customWidth="1"/>
    <col min="12816" max="12816" width="3.625" style="371" customWidth="1"/>
    <col min="12817" max="12817" width="4.375" style="371" customWidth="1"/>
    <col min="12818" max="12818" width="9" style="371" customWidth="1"/>
    <col min="12819" max="12819" width="16.25" style="371" customWidth="1"/>
    <col min="12820" max="12820" width="5" style="371" customWidth="1"/>
    <col min="12821" max="13056" width="9" style="371"/>
    <col min="13057" max="13057" width="17.375" style="371" customWidth="1"/>
    <col min="13058" max="13058" width="3.375" style="371" customWidth="1"/>
    <col min="13059" max="13059" width="4.125" style="371" customWidth="1"/>
    <col min="13060" max="13060" width="6.25" style="371" customWidth="1"/>
    <col min="13061" max="13061" width="6.75" style="371" customWidth="1"/>
    <col min="13062" max="13062" width="5.125" style="371" customWidth="1"/>
    <col min="13063" max="13063" width="4.125" style="371" customWidth="1"/>
    <col min="13064" max="13064" width="6.375" style="371" customWidth="1"/>
    <col min="13065" max="13065" width="4.875" style="371" customWidth="1"/>
    <col min="13066" max="13066" width="6" style="371" customWidth="1"/>
    <col min="13067" max="13067" width="3.25" style="371" customWidth="1"/>
    <col min="13068" max="13068" width="5.125" style="371" customWidth="1"/>
    <col min="13069" max="13069" width="4.625" style="371" customWidth="1"/>
    <col min="13070" max="13070" width="5.125" style="371" customWidth="1"/>
    <col min="13071" max="13071" width="4.125" style="371" customWidth="1"/>
    <col min="13072" max="13072" width="3.625" style="371" customWidth="1"/>
    <col min="13073" max="13073" width="4.375" style="371" customWidth="1"/>
    <col min="13074" max="13074" width="9" style="371" customWidth="1"/>
    <col min="13075" max="13075" width="16.25" style="371" customWidth="1"/>
    <col min="13076" max="13076" width="5" style="371" customWidth="1"/>
    <col min="13077" max="13312" width="9" style="371"/>
    <col min="13313" max="13313" width="17.375" style="371" customWidth="1"/>
    <col min="13314" max="13314" width="3.375" style="371" customWidth="1"/>
    <col min="13315" max="13315" width="4.125" style="371" customWidth="1"/>
    <col min="13316" max="13316" width="6.25" style="371" customWidth="1"/>
    <col min="13317" max="13317" width="6.75" style="371" customWidth="1"/>
    <col min="13318" max="13318" width="5.125" style="371" customWidth="1"/>
    <col min="13319" max="13319" width="4.125" style="371" customWidth="1"/>
    <col min="13320" max="13320" width="6.375" style="371" customWidth="1"/>
    <col min="13321" max="13321" width="4.875" style="371" customWidth="1"/>
    <col min="13322" max="13322" width="6" style="371" customWidth="1"/>
    <col min="13323" max="13323" width="3.25" style="371" customWidth="1"/>
    <col min="13324" max="13324" width="5.125" style="371" customWidth="1"/>
    <col min="13325" max="13325" width="4.625" style="371" customWidth="1"/>
    <col min="13326" max="13326" width="5.125" style="371" customWidth="1"/>
    <col min="13327" max="13327" width="4.125" style="371" customWidth="1"/>
    <col min="13328" max="13328" width="3.625" style="371" customWidth="1"/>
    <col min="13329" max="13329" width="4.375" style="371" customWidth="1"/>
    <col min="13330" max="13330" width="9" style="371" customWidth="1"/>
    <col min="13331" max="13331" width="16.25" style="371" customWidth="1"/>
    <col min="13332" max="13332" width="5" style="371" customWidth="1"/>
    <col min="13333" max="13568" width="9" style="371"/>
    <col min="13569" max="13569" width="17.375" style="371" customWidth="1"/>
    <col min="13570" max="13570" width="3.375" style="371" customWidth="1"/>
    <col min="13571" max="13571" width="4.125" style="371" customWidth="1"/>
    <col min="13572" max="13572" width="6.25" style="371" customWidth="1"/>
    <col min="13573" max="13573" width="6.75" style="371" customWidth="1"/>
    <col min="13574" max="13574" width="5.125" style="371" customWidth="1"/>
    <col min="13575" max="13575" width="4.125" style="371" customWidth="1"/>
    <col min="13576" max="13576" width="6.375" style="371" customWidth="1"/>
    <col min="13577" max="13577" width="4.875" style="371" customWidth="1"/>
    <col min="13578" max="13578" width="6" style="371" customWidth="1"/>
    <col min="13579" max="13579" width="3.25" style="371" customWidth="1"/>
    <col min="13580" max="13580" width="5.125" style="371" customWidth="1"/>
    <col min="13581" max="13581" width="4.625" style="371" customWidth="1"/>
    <col min="13582" max="13582" width="5.125" style="371" customWidth="1"/>
    <col min="13583" max="13583" width="4.125" style="371" customWidth="1"/>
    <col min="13584" max="13584" width="3.625" style="371" customWidth="1"/>
    <col min="13585" max="13585" width="4.375" style="371" customWidth="1"/>
    <col min="13586" max="13586" width="9" style="371" customWidth="1"/>
    <col min="13587" max="13587" width="16.25" style="371" customWidth="1"/>
    <col min="13588" max="13588" width="5" style="371" customWidth="1"/>
    <col min="13589" max="13824" width="9" style="371"/>
    <col min="13825" max="13825" width="17.375" style="371" customWidth="1"/>
    <col min="13826" max="13826" width="3.375" style="371" customWidth="1"/>
    <col min="13827" max="13827" width="4.125" style="371" customWidth="1"/>
    <col min="13828" max="13828" width="6.25" style="371" customWidth="1"/>
    <col min="13829" max="13829" width="6.75" style="371" customWidth="1"/>
    <col min="13830" max="13830" width="5.125" style="371" customWidth="1"/>
    <col min="13831" max="13831" width="4.125" style="371" customWidth="1"/>
    <col min="13832" max="13832" width="6.375" style="371" customWidth="1"/>
    <col min="13833" max="13833" width="4.875" style="371" customWidth="1"/>
    <col min="13834" max="13834" width="6" style="371" customWidth="1"/>
    <col min="13835" max="13835" width="3.25" style="371" customWidth="1"/>
    <col min="13836" max="13836" width="5.125" style="371" customWidth="1"/>
    <col min="13837" max="13837" width="4.625" style="371" customWidth="1"/>
    <col min="13838" max="13838" width="5.125" style="371" customWidth="1"/>
    <col min="13839" max="13839" width="4.125" style="371" customWidth="1"/>
    <col min="13840" max="13840" width="3.625" style="371" customWidth="1"/>
    <col min="13841" max="13841" width="4.375" style="371" customWidth="1"/>
    <col min="13842" max="13842" width="9" style="371" customWidth="1"/>
    <col min="13843" max="13843" width="16.25" style="371" customWidth="1"/>
    <col min="13844" max="13844" width="5" style="371" customWidth="1"/>
    <col min="13845" max="14080" width="9" style="371"/>
    <col min="14081" max="14081" width="17.375" style="371" customWidth="1"/>
    <col min="14082" max="14082" width="3.375" style="371" customWidth="1"/>
    <col min="14083" max="14083" width="4.125" style="371" customWidth="1"/>
    <col min="14084" max="14084" width="6.25" style="371" customWidth="1"/>
    <col min="14085" max="14085" width="6.75" style="371" customWidth="1"/>
    <col min="14086" max="14086" width="5.125" style="371" customWidth="1"/>
    <col min="14087" max="14087" width="4.125" style="371" customWidth="1"/>
    <col min="14088" max="14088" width="6.375" style="371" customWidth="1"/>
    <col min="14089" max="14089" width="4.875" style="371" customWidth="1"/>
    <col min="14090" max="14090" width="6" style="371" customWidth="1"/>
    <col min="14091" max="14091" width="3.25" style="371" customWidth="1"/>
    <col min="14092" max="14092" width="5.125" style="371" customWidth="1"/>
    <col min="14093" max="14093" width="4.625" style="371" customWidth="1"/>
    <col min="14094" max="14094" width="5.125" style="371" customWidth="1"/>
    <col min="14095" max="14095" width="4.125" style="371" customWidth="1"/>
    <col min="14096" max="14096" width="3.625" style="371" customWidth="1"/>
    <col min="14097" max="14097" width="4.375" style="371" customWidth="1"/>
    <col min="14098" max="14098" width="9" style="371" customWidth="1"/>
    <col min="14099" max="14099" width="16.25" style="371" customWidth="1"/>
    <col min="14100" max="14100" width="5" style="371" customWidth="1"/>
    <col min="14101" max="14336" width="9" style="371"/>
    <col min="14337" max="14337" width="17.375" style="371" customWidth="1"/>
    <col min="14338" max="14338" width="3.375" style="371" customWidth="1"/>
    <col min="14339" max="14339" width="4.125" style="371" customWidth="1"/>
    <col min="14340" max="14340" width="6.25" style="371" customWidth="1"/>
    <col min="14341" max="14341" width="6.75" style="371" customWidth="1"/>
    <col min="14342" max="14342" width="5.125" style="371" customWidth="1"/>
    <col min="14343" max="14343" width="4.125" style="371" customWidth="1"/>
    <col min="14344" max="14344" width="6.375" style="371" customWidth="1"/>
    <col min="14345" max="14345" width="4.875" style="371" customWidth="1"/>
    <col min="14346" max="14346" width="6" style="371" customWidth="1"/>
    <col min="14347" max="14347" width="3.25" style="371" customWidth="1"/>
    <col min="14348" max="14348" width="5.125" style="371" customWidth="1"/>
    <col min="14349" max="14349" width="4.625" style="371" customWidth="1"/>
    <col min="14350" max="14350" width="5.125" style="371" customWidth="1"/>
    <col min="14351" max="14351" width="4.125" style="371" customWidth="1"/>
    <col min="14352" max="14352" width="3.625" style="371" customWidth="1"/>
    <col min="14353" max="14353" width="4.375" style="371" customWidth="1"/>
    <col min="14354" max="14354" width="9" style="371" customWidth="1"/>
    <col min="14355" max="14355" width="16.25" style="371" customWidth="1"/>
    <col min="14356" max="14356" width="5" style="371" customWidth="1"/>
    <col min="14357" max="14592" width="9" style="371"/>
    <col min="14593" max="14593" width="17.375" style="371" customWidth="1"/>
    <col min="14594" max="14594" width="3.375" style="371" customWidth="1"/>
    <col min="14595" max="14595" width="4.125" style="371" customWidth="1"/>
    <col min="14596" max="14596" width="6.25" style="371" customWidth="1"/>
    <col min="14597" max="14597" width="6.75" style="371" customWidth="1"/>
    <col min="14598" max="14598" width="5.125" style="371" customWidth="1"/>
    <col min="14599" max="14599" width="4.125" style="371" customWidth="1"/>
    <col min="14600" max="14600" width="6.375" style="371" customWidth="1"/>
    <col min="14601" max="14601" width="4.875" style="371" customWidth="1"/>
    <col min="14602" max="14602" width="6" style="371" customWidth="1"/>
    <col min="14603" max="14603" width="3.25" style="371" customWidth="1"/>
    <col min="14604" max="14604" width="5.125" style="371" customWidth="1"/>
    <col min="14605" max="14605" width="4.625" style="371" customWidth="1"/>
    <col min="14606" max="14606" width="5.125" style="371" customWidth="1"/>
    <col min="14607" max="14607" width="4.125" style="371" customWidth="1"/>
    <col min="14608" max="14608" width="3.625" style="371" customWidth="1"/>
    <col min="14609" max="14609" width="4.375" style="371" customWidth="1"/>
    <col min="14610" max="14610" width="9" style="371" customWidth="1"/>
    <col min="14611" max="14611" width="16.25" style="371" customWidth="1"/>
    <col min="14612" max="14612" width="5" style="371" customWidth="1"/>
    <col min="14613" max="14848" width="9" style="371"/>
    <col min="14849" max="14849" width="17.375" style="371" customWidth="1"/>
    <col min="14850" max="14850" width="3.375" style="371" customWidth="1"/>
    <col min="14851" max="14851" width="4.125" style="371" customWidth="1"/>
    <col min="14852" max="14852" width="6.25" style="371" customWidth="1"/>
    <col min="14853" max="14853" width="6.75" style="371" customWidth="1"/>
    <col min="14854" max="14854" width="5.125" style="371" customWidth="1"/>
    <col min="14855" max="14855" width="4.125" style="371" customWidth="1"/>
    <col min="14856" max="14856" width="6.375" style="371" customWidth="1"/>
    <col min="14857" max="14857" width="4.875" style="371" customWidth="1"/>
    <col min="14858" max="14858" width="6" style="371" customWidth="1"/>
    <col min="14859" max="14859" width="3.25" style="371" customWidth="1"/>
    <col min="14860" max="14860" width="5.125" style="371" customWidth="1"/>
    <col min="14861" max="14861" width="4.625" style="371" customWidth="1"/>
    <col min="14862" max="14862" width="5.125" style="371" customWidth="1"/>
    <col min="14863" max="14863" width="4.125" style="371" customWidth="1"/>
    <col min="14864" max="14864" width="3.625" style="371" customWidth="1"/>
    <col min="14865" max="14865" width="4.375" style="371" customWidth="1"/>
    <col min="14866" max="14866" width="9" style="371" customWidth="1"/>
    <col min="14867" max="14867" width="16.25" style="371" customWidth="1"/>
    <col min="14868" max="14868" width="5" style="371" customWidth="1"/>
    <col min="14869" max="15104" width="9" style="371"/>
    <col min="15105" max="15105" width="17.375" style="371" customWidth="1"/>
    <col min="15106" max="15106" width="3.375" style="371" customWidth="1"/>
    <col min="15107" max="15107" width="4.125" style="371" customWidth="1"/>
    <col min="15108" max="15108" width="6.25" style="371" customWidth="1"/>
    <col min="15109" max="15109" width="6.75" style="371" customWidth="1"/>
    <col min="15110" max="15110" width="5.125" style="371" customWidth="1"/>
    <col min="15111" max="15111" width="4.125" style="371" customWidth="1"/>
    <col min="15112" max="15112" width="6.375" style="371" customWidth="1"/>
    <col min="15113" max="15113" width="4.875" style="371" customWidth="1"/>
    <col min="15114" max="15114" width="6" style="371" customWidth="1"/>
    <col min="15115" max="15115" width="3.25" style="371" customWidth="1"/>
    <col min="15116" max="15116" width="5.125" style="371" customWidth="1"/>
    <col min="15117" max="15117" width="4.625" style="371" customWidth="1"/>
    <col min="15118" max="15118" width="5.125" style="371" customWidth="1"/>
    <col min="15119" max="15119" width="4.125" style="371" customWidth="1"/>
    <col min="15120" max="15120" width="3.625" style="371" customWidth="1"/>
    <col min="15121" max="15121" width="4.375" style="371" customWidth="1"/>
    <col min="15122" max="15122" width="9" style="371" customWidth="1"/>
    <col min="15123" max="15123" width="16.25" style="371" customWidth="1"/>
    <col min="15124" max="15124" width="5" style="371" customWidth="1"/>
    <col min="15125" max="15360" width="9" style="371"/>
    <col min="15361" max="15361" width="17.375" style="371" customWidth="1"/>
    <col min="15362" max="15362" width="3.375" style="371" customWidth="1"/>
    <col min="15363" max="15363" width="4.125" style="371" customWidth="1"/>
    <col min="15364" max="15364" width="6.25" style="371" customWidth="1"/>
    <col min="15365" max="15365" width="6.75" style="371" customWidth="1"/>
    <col min="15366" max="15366" width="5.125" style="371" customWidth="1"/>
    <col min="15367" max="15367" width="4.125" style="371" customWidth="1"/>
    <col min="15368" max="15368" width="6.375" style="371" customWidth="1"/>
    <col min="15369" max="15369" width="4.875" style="371" customWidth="1"/>
    <col min="15370" max="15370" width="6" style="371" customWidth="1"/>
    <col min="15371" max="15371" width="3.25" style="371" customWidth="1"/>
    <col min="15372" max="15372" width="5.125" style="371" customWidth="1"/>
    <col min="15373" max="15373" width="4.625" style="371" customWidth="1"/>
    <col min="15374" max="15374" width="5.125" style="371" customWidth="1"/>
    <col min="15375" max="15375" width="4.125" style="371" customWidth="1"/>
    <col min="15376" max="15376" width="3.625" style="371" customWidth="1"/>
    <col min="15377" max="15377" width="4.375" style="371" customWidth="1"/>
    <col min="15378" max="15378" width="9" style="371" customWidth="1"/>
    <col min="15379" max="15379" width="16.25" style="371" customWidth="1"/>
    <col min="15380" max="15380" width="5" style="371" customWidth="1"/>
    <col min="15381" max="15616" width="9" style="371"/>
    <col min="15617" max="15617" width="17.375" style="371" customWidth="1"/>
    <col min="15618" max="15618" width="3.375" style="371" customWidth="1"/>
    <col min="15619" max="15619" width="4.125" style="371" customWidth="1"/>
    <col min="15620" max="15620" width="6.25" style="371" customWidth="1"/>
    <col min="15621" max="15621" width="6.75" style="371" customWidth="1"/>
    <col min="15622" max="15622" width="5.125" style="371" customWidth="1"/>
    <col min="15623" max="15623" width="4.125" style="371" customWidth="1"/>
    <col min="15624" max="15624" width="6.375" style="371" customWidth="1"/>
    <col min="15625" max="15625" width="4.875" style="371" customWidth="1"/>
    <col min="15626" max="15626" width="6" style="371" customWidth="1"/>
    <col min="15627" max="15627" width="3.25" style="371" customWidth="1"/>
    <col min="15628" max="15628" width="5.125" style="371" customWidth="1"/>
    <col min="15629" max="15629" width="4.625" style="371" customWidth="1"/>
    <col min="15630" max="15630" width="5.125" style="371" customWidth="1"/>
    <col min="15631" max="15631" width="4.125" style="371" customWidth="1"/>
    <col min="15632" max="15632" width="3.625" style="371" customWidth="1"/>
    <col min="15633" max="15633" width="4.375" style="371" customWidth="1"/>
    <col min="15634" max="15634" width="9" style="371" customWidth="1"/>
    <col min="15635" max="15635" width="16.25" style="371" customWidth="1"/>
    <col min="15636" max="15636" width="5" style="371" customWidth="1"/>
    <col min="15637" max="15872" width="9" style="371"/>
    <col min="15873" max="15873" width="17.375" style="371" customWidth="1"/>
    <col min="15874" max="15874" width="3.375" style="371" customWidth="1"/>
    <col min="15875" max="15875" width="4.125" style="371" customWidth="1"/>
    <col min="15876" max="15876" width="6.25" style="371" customWidth="1"/>
    <col min="15877" max="15877" width="6.75" style="371" customWidth="1"/>
    <col min="15878" max="15878" width="5.125" style="371" customWidth="1"/>
    <col min="15879" max="15879" width="4.125" style="371" customWidth="1"/>
    <col min="15880" max="15880" width="6.375" style="371" customWidth="1"/>
    <col min="15881" max="15881" width="4.875" style="371" customWidth="1"/>
    <col min="15882" max="15882" width="6" style="371" customWidth="1"/>
    <col min="15883" max="15883" width="3.25" style="371" customWidth="1"/>
    <col min="15884" max="15884" width="5.125" style="371" customWidth="1"/>
    <col min="15885" max="15885" width="4.625" style="371" customWidth="1"/>
    <col min="15886" max="15886" width="5.125" style="371" customWidth="1"/>
    <col min="15887" max="15887" width="4.125" style="371" customWidth="1"/>
    <col min="15888" max="15888" width="3.625" style="371" customWidth="1"/>
    <col min="15889" max="15889" width="4.375" style="371" customWidth="1"/>
    <col min="15890" max="15890" width="9" style="371" customWidth="1"/>
    <col min="15891" max="15891" width="16.25" style="371" customWidth="1"/>
    <col min="15892" max="15892" width="5" style="371" customWidth="1"/>
    <col min="15893" max="16128" width="9" style="371"/>
    <col min="16129" max="16129" width="17.375" style="371" customWidth="1"/>
    <col min="16130" max="16130" width="3.375" style="371" customWidth="1"/>
    <col min="16131" max="16131" width="4.125" style="371" customWidth="1"/>
    <col min="16132" max="16132" width="6.25" style="371" customWidth="1"/>
    <col min="16133" max="16133" width="6.75" style="371" customWidth="1"/>
    <col min="16134" max="16134" width="5.125" style="371" customWidth="1"/>
    <col min="16135" max="16135" width="4.125" style="371" customWidth="1"/>
    <col min="16136" max="16136" width="6.375" style="371" customWidth="1"/>
    <col min="16137" max="16137" width="4.875" style="371" customWidth="1"/>
    <col min="16138" max="16138" width="6" style="371" customWidth="1"/>
    <col min="16139" max="16139" width="3.25" style="371" customWidth="1"/>
    <col min="16140" max="16140" width="5.125" style="371" customWidth="1"/>
    <col min="16141" max="16141" width="4.625" style="371" customWidth="1"/>
    <col min="16142" max="16142" width="5.125" style="371" customWidth="1"/>
    <col min="16143" max="16143" width="4.125" style="371" customWidth="1"/>
    <col min="16144" max="16144" width="3.625" style="371" customWidth="1"/>
    <col min="16145" max="16145" width="4.375" style="371" customWidth="1"/>
    <col min="16146" max="16146" width="9" style="371" customWidth="1"/>
    <col min="16147" max="16147" width="16.25" style="371" customWidth="1"/>
    <col min="16148" max="16148" width="5" style="371" customWidth="1"/>
    <col min="16149" max="16384" width="9" style="371"/>
  </cols>
  <sheetData>
    <row r="1" spans="1:24" s="153" customFormat="1" ht="24.75" customHeight="1">
      <c r="A1" s="8" t="s">
        <v>343</v>
      </c>
      <c r="B1" s="152"/>
      <c r="C1" s="152"/>
      <c r="D1" s="152"/>
      <c r="E1" s="152"/>
      <c r="F1" s="152"/>
      <c r="G1" s="152"/>
      <c r="H1" s="289"/>
      <c r="I1" s="152"/>
      <c r="J1" s="152"/>
      <c r="S1" s="154" t="s">
        <v>121</v>
      </c>
    </row>
    <row r="2" spans="1:24" s="153" customFormat="1" ht="18.95" customHeight="1">
      <c r="A2" s="633"/>
      <c r="B2" s="152"/>
      <c r="C2" s="152"/>
      <c r="D2" s="152"/>
      <c r="E2" s="152"/>
      <c r="F2" s="152"/>
      <c r="G2" s="152"/>
      <c r="H2" s="152"/>
      <c r="I2" s="152"/>
      <c r="J2" s="152"/>
      <c r="S2" s="202"/>
    </row>
    <row r="3" spans="1:24" ht="20.25" customHeight="1">
      <c r="A3" s="203" t="s">
        <v>936</v>
      </c>
      <c r="B3" s="659"/>
      <c r="C3" s="659"/>
      <c r="D3" s="660"/>
      <c r="E3" s="660"/>
      <c r="F3" s="114"/>
      <c r="G3" s="114"/>
      <c r="H3" s="286"/>
      <c r="I3" s="286"/>
      <c r="J3" s="286"/>
      <c r="K3" s="286"/>
      <c r="L3" s="286"/>
      <c r="M3" s="286"/>
      <c r="N3" s="896" t="s">
        <v>1008</v>
      </c>
      <c r="O3" s="896"/>
      <c r="P3" s="896"/>
      <c r="Q3" s="896"/>
      <c r="R3" s="896"/>
      <c r="S3" s="896"/>
    </row>
    <row r="4" spans="1:24" ht="20.25" customHeight="1">
      <c r="A4" s="661" t="s">
        <v>937</v>
      </c>
      <c r="B4" s="662"/>
      <c r="C4" s="662"/>
      <c r="D4" s="136"/>
      <c r="E4" s="136"/>
      <c r="F4" s="137"/>
      <c r="G4" s="137"/>
      <c r="H4" s="663"/>
      <c r="I4" s="286"/>
      <c r="J4" s="286"/>
      <c r="K4" s="286"/>
      <c r="L4" s="286"/>
      <c r="M4" s="286"/>
      <c r="N4" s="286"/>
      <c r="O4" s="286"/>
      <c r="P4" s="289"/>
      <c r="Q4" s="898" t="s">
        <v>938</v>
      </c>
      <c r="R4" s="898"/>
      <c r="S4" s="898"/>
    </row>
    <row r="5" spans="1:24" s="87" customFormat="1" ht="24" customHeight="1">
      <c r="B5" s="116"/>
      <c r="D5" s="93"/>
      <c r="E5" s="93"/>
      <c r="F5" s="93"/>
      <c r="G5" s="93"/>
      <c r="M5" s="92"/>
      <c r="U5" s="475"/>
      <c r="V5" s="475"/>
      <c r="W5" s="475"/>
      <c r="X5" s="475"/>
    </row>
    <row r="6" spans="1:24" ht="19.5" customHeight="1">
      <c r="A6" s="793" t="s">
        <v>3</v>
      </c>
      <c r="B6" s="794"/>
      <c r="C6" s="794"/>
      <c r="D6" s="794"/>
      <c r="E6" s="368"/>
      <c r="F6" s="899" t="s">
        <v>1022</v>
      </c>
      <c r="G6" s="899" t="s">
        <v>1022</v>
      </c>
      <c r="H6" s="899" t="s">
        <v>1023</v>
      </c>
      <c r="I6" s="899" t="s">
        <v>1023</v>
      </c>
      <c r="J6" s="531">
        <v>2016</v>
      </c>
      <c r="K6" s="20"/>
      <c r="L6" s="531">
        <v>2015</v>
      </c>
      <c r="M6" s="20"/>
      <c r="N6" s="531">
        <v>2014</v>
      </c>
      <c r="O6" s="794"/>
      <c r="P6" s="794"/>
      <c r="Q6" s="794"/>
      <c r="R6" s="794"/>
      <c r="S6" s="794" t="s">
        <v>684</v>
      </c>
      <c r="T6" s="87"/>
    </row>
    <row r="7" spans="1:24" ht="12.95" customHeight="1">
      <c r="A7" s="138"/>
      <c r="B7" s="286"/>
      <c r="C7" s="286"/>
      <c r="D7" s="286"/>
      <c r="E7" s="378"/>
      <c r="J7" s="378"/>
      <c r="K7" s="378"/>
      <c r="L7" s="286"/>
      <c r="M7" s="286"/>
      <c r="N7" s="286"/>
      <c r="O7" s="286"/>
      <c r="P7" s="286"/>
      <c r="Q7" s="286"/>
      <c r="R7" s="286"/>
      <c r="S7" s="286"/>
      <c r="T7" s="87"/>
    </row>
    <row r="8" spans="1:24" ht="18.95" customHeight="1">
      <c r="A8" s="139" t="s">
        <v>105</v>
      </c>
      <c r="B8" s="286"/>
      <c r="C8" s="286"/>
      <c r="D8" s="286"/>
      <c r="E8" s="747"/>
      <c r="F8" s="740">
        <v>2.2758333333333334</v>
      </c>
      <c r="G8" s="740"/>
      <c r="H8" s="740">
        <v>2.2799999999999998</v>
      </c>
      <c r="I8" s="740"/>
      <c r="J8" s="740">
        <v>2.27</v>
      </c>
      <c r="K8" s="739"/>
      <c r="L8" s="739">
        <v>2.5099999999999998</v>
      </c>
      <c r="M8" s="740"/>
      <c r="N8" s="740">
        <v>2.95</v>
      </c>
      <c r="O8" s="286"/>
      <c r="P8" s="286"/>
      <c r="Q8" s="286"/>
      <c r="R8" s="286"/>
      <c r="S8" s="140" t="s">
        <v>97</v>
      </c>
      <c r="T8" s="87"/>
    </row>
    <row r="9" spans="1:24" ht="18.95" customHeight="1">
      <c r="A9" s="150" t="s">
        <v>456</v>
      </c>
      <c r="B9" s="286"/>
      <c r="C9" s="286"/>
      <c r="D9" s="286"/>
      <c r="E9" s="183"/>
      <c r="F9" s="742">
        <v>1.86</v>
      </c>
      <c r="G9" s="742"/>
      <c r="H9" s="742">
        <v>1.84</v>
      </c>
      <c r="I9" s="742"/>
      <c r="J9" s="742">
        <v>1.85</v>
      </c>
      <c r="K9" s="741"/>
      <c r="L9" s="741">
        <v>2.27</v>
      </c>
      <c r="M9" s="742"/>
      <c r="N9" s="742">
        <v>3.32</v>
      </c>
      <c r="O9" s="286"/>
      <c r="P9" s="286"/>
      <c r="Q9" s="286"/>
      <c r="R9" s="286"/>
      <c r="S9" s="140" t="s">
        <v>98</v>
      </c>
      <c r="T9" s="87"/>
    </row>
    <row r="10" spans="1:24" ht="18.95" customHeight="1">
      <c r="A10" s="141" t="s">
        <v>142</v>
      </c>
      <c r="B10" s="286"/>
      <c r="C10" s="286"/>
      <c r="D10" s="286"/>
      <c r="E10" s="377"/>
      <c r="F10" s="745"/>
      <c r="G10" s="745"/>
      <c r="H10" s="746"/>
      <c r="I10" s="738"/>
      <c r="J10" s="746"/>
      <c r="K10" s="748"/>
      <c r="L10" s="748"/>
      <c r="M10" s="738"/>
      <c r="N10" s="738"/>
      <c r="O10" s="286"/>
      <c r="P10" s="286"/>
      <c r="Q10" s="286"/>
      <c r="R10" s="286"/>
      <c r="S10" s="140" t="s">
        <v>99</v>
      </c>
    </row>
    <row r="11" spans="1:24" ht="18.95" customHeight="1">
      <c r="A11" s="141" t="s">
        <v>141</v>
      </c>
      <c r="B11" s="286"/>
      <c r="C11" s="286"/>
      <c r="D11" s="286"/>
      <c r="E11" s="377"/>
      <c r="F11" s="745" t="s">
        <v>119</v>
      </c>
      <c r="G11" s="745"/>
      <c r="H11" s="745" t="s">
        <v>119</v>
      </c>
      <c r="I11" s="745"/>
      <c r="J11" s="746">
        <v>1.48</v>
      </c>
      <c r="K11" s="748"/>
      <c r="L11" s="744">
        <v>1.5899999999999999</v>
      </c>
      <c r="M11" s="738"/>
      <c r="N11" s="738">
        <v>2.5299999999999998</v>
      </c>
      <c r="O11" s="286"/>
      <c r="P11" s="286"/>
      <c r="Q11" s="286"/>
      <c r="R11" s="286"/>
      <c r="S11" s="140" t="s">
        <v>100</v>
      </c>
    </row>
    <row r="12" spans="1:24" ht="18.95" customHeight="1">
      <c r="A12" s="139" t="s">
        <v>411</v>
      </c>
      <c r="B12" s="286"/>
      <c r="C12" s="286"/>
      <c r="D12" s="286"/>
      <c r="E12" s="747"/>
      <c r="F12" s="746">
        <v>2.1800000000000002</v>
      </c>
      <c r="G12" s="745"/>
      <c r="H12" s="745">
        <v>2.14</v>
      </c>
      <c r="I12" s="745"/>
      <c r="J12" s="746">
        <v>2.1</v>
      </c>
      <c r="K12" s="748"/>
      <c r="L12" s="744">
        <v>2.5099999999999998</v>
      </c>
      <c r="M12" s="738"/>
      <c r="N12" s="738">
        <v>3.01</v>
      </c>
      <c r="O12" s="286"/>
      <c r="P12" s="286"/>
      <c r="Q12" s="286"/>
      <c r="R12" s="286"/>
      <c r="S12" s="140" t="s">
        <v>101</v>
      </c>
    </row>
    <row r="13" spans="1:24" ht="18.95" customHeight="1">
      <c r="A13" s="139" t="s">
        <v>412</v>
      </c>
      <c r="B13" s="286"/>
      <c r="C13" s="286"/>
      <c r="D13" s="286"/>
      <c r="E13" s="747"/>
      <c r="F13" s="746">
        <v>2.19</v>
      </c>
      <c r="G13" s="745"/>
      <c r="H13" s="745">
        <v>2.21</v>
      </c>
      <c r="I13" s="745"/>
      <c r="J13" s="746">
        <v>1.63</v>
      </c>
      <c r="K13" s="748"/>
      <c r="L13" s="744">
        <v>2.5299999999999998</v>
      </c>
      <c r="M13" s="738"/>
      <c r="N13" s="738">
        <v>3.13</v>
      </c>
      <c r="O13" s="286"/>
      <c r="P13" s="286"/>
      <c r="Q13" s="286"/>
      <c r="R13" s="286"/>
      <c r="S13" s="140" t="s">
        <v>102</v>
      </c>
    </row>
    <row r="14" spans="1:24" ht="18.95" customHeight="1">
      <c r="A14" s="139" t="s">
        <v>413</v>
      </c>
      <c r="B14" s="286"/>
      <c r="C14" s="286"/>
      <c r="D14" s="286"/>
      <c r="E14" s="747"/>
      <c r="F14" s="746">
        <v>2.39</v>
      </c>
      <c r="G14" s="745"/>
      <c r="H14" s="745">
        <v>2.3199999999999998</v>
      </c>
      <c r="I14" s="745"/>
      <c r="J14" s="746">
        <v>2.1</v>
      </c>
      <c r="K14" s="748"/>
      <c r="L14" s="744">
        <v>2.6</v>
      </c>
      <c r="M14" s="738"/>
      <c r="N14" s="738">
        <v>3.22</v>
      </c>
      <c r="O14" s="286"/>
      <c r="P14" s="286"/>
      <c r="Q14" s="286"/>
      <c r="R14" s="286"/>
      <c r="S14" s="140" t="s">
        <v>103</v>
      </c>
    </row>
    <row r="15" spans="1:24" ht="18.95" customHeight="1">
      <c r="A15" s="139" t="s">
        <v>414</v>
      </c>
      <c r="B15" s="286"/>
      <c r="C15" s="286"/>
      <c r="D15" s="286"/>
      <c r="E15" s="747"/>
      <c r="F15" s="746">
        <v>2.5499999999999998</v>
      </c>
      <c r="G15" s="745"/>
      <c r="H15" s="745">
        <v>2.4700000000000002</v>
      </c>
      <c r="I15" s="745"/>
      <c r="J15" s="746">
        <v>2.23</v>
      </c>
      <c r="K15" s="748"/>
      <c r="L15" s="744">
        <v>2.75</v>
      </c>
      <c r="M15" s="738"/>
      <c r="N15" s="738">
        <v>3.48</v>
      </c>
      <c r="O15" s="286"/>
      <c r="P15" s="286"/>
      <c r="Q15" s="286"/>
      <c r="R15" s="286"/>
      <c r="S15" s="140" t="s">
        <v>104</v>
      </c>
    </row>
    <row r="16" spans="1:24" ht="15.95" customHeight="1">
      <c r="A16" s="139"/>
      <c r="B16" s="286"/>
      <c r="C16" s="286"/>
      <c r="D16" s="286"/>
      <c r="E16" s="286"/>
      <c r="F16" s="142"/>
      <c r="G16" s="380"/>
      <c r="H16" s="286"/>
      <c r="I16" s="380"/>
      <c r="J16" s="377"/>
      <c r="K16" s="380"/>
      <c r="L16" s="377"/>
      <c r="M16" s="380"/>
      <c r="N16" s="377"/>
      <c r="O16" s="286"/>
      <c r="P16" s="286"/>
      <c r="Q16" s="286"/>
      <c r="R16" s="286"/>
      <c r="S16" s="140"/>
    </row>
    <row r="17" spans="1:19" s="153" customFormat="1" ht="15.95" customHeight="1">
      <c r="A17" s="636"/>
      <c r="B17" s="152"/>
      <c r="C17" s="152"/>
      <c r="D17" s="152"/>
      <c r="E17" s="152"/>
      <c r="F17" s="152"/>
      <c r="H17" s="635"/>
      <c r="I17" s="635"/>
      <c r="J17" s="635"/>
      <c r="L17" s="635"/>
      <c r="S17" s="202"/>
    </row>
    <row r="18" spans="1:19" s="204" customFormat="1" ht="20.25" customHeight="1">
      <c r="A18" s="203" t="s">
        <v>400</v>
      </c>
      <c r="B18" s="143"/>
      <c r="C18" s="143"/>
      <c r="D18" s="143"/>
      <c r="E18" s="143"/>
      <c r="F18" s="143"/>
      <c r="G18" s="143"/>
      <c r="H18" s="143"/>
      <c r="I18" s="143"/>
      <c r="J18" s="143"/>
      <c r="L18" s="286"/>
      <c r="M18" s="286"/>
      <c r="N18" s="896" t="s">
        <v>1009</v>
      </c>
      <c r="O18" s="896"/>
      <c r="P18" s="896"/>
      <c r="Q18" s="896"/>
      <c r="R18" s="896"/>
      <c r="S18" s="896"/>
    </row>
    <row r="19" spans="1:19" s="137" customFormat="1" ht="20.25" customHeight="1">
      <c r="A19" s="204" t="s">
        <v>641</v>
      </c>
      <c r="L19" s="137" t="s">
        <v>112</v>
      </c>
      <c r="N19" s="153"/>
      <c r="O19" s="153"/>
      <c r="P19" s="153"/>
      <c r="Q19" s="153"/>
      <c r="R19" s="896" t="s">
        <v>170</v>
      </c>
      <c r="S19" s="896"/>
    </row>
    <row r="20" spans="1:19" s="137" customFormat="1" ht="16.5" customHeight="1">
      <c r="Q20" s="286"/>
      <c r="R20" s="286"/>
      <c r="S20" s="205"/>
    </row>
    <row r="21" spans="1:19" s="137" customFormat="1" ht="13.5" customHeight="1">
      <c r="A21" s="793" t="s">
        <v>3</v>
      </c>
      <c r="B21" s="900" t="s">
        <v>1026</v>
      </c>
      <c r="C21" s="900"/>
      <c r="D21" s="900"/>
      <c r="E21" s="900"/>
      <c r="F21" s="900"/>
      <c r="G21" s="900"/>
      <c r="H21" s="900"/>
      <c r="I21" s="900"/>
      <c r="J21" s="900"/>
      <c r="K21" s="901" t="s">
        <v>1132</v>
      </c>
      <c r="L21" s="901"/>
      <c r="M21" s="901"/>
      <c r="N21" s="901"/>
      <c r="O21" s="901"/>
      <c r="P21" s="901"/>
      <c r="Q21" s="901"/>
      <c r="R21" s="901"/>
      <c r="S21" s="794" t="s">
        <v>684</v>
      </c>
    </row>
    <row r="22" spans="1:19" s="137" customFormat="1" ht="13.5" customHeight="1">
      <c r="B22" s="902" t="s">
        <v>30</v>
      </c>
      <c r="C22" s="902"/>
      <c r="D22" s="902"/>
      <c r="E22" s="902"/>
      <c r="F22" s="902"/>
      <c r="G22" s="902" t="s">
        <v>31</v>
      </c>
      <c r="H22" s="902"/>
      <c r="I22" s="902"/>
      <c r="J22" s="902"/>
      <c r="K22" s="902" t="s">
        <v>30</v>
      </c>
      <c r="L22" s="902"/>
      <c r="M22" s="902"/>
      <c r="N22" s="902"/>
      <c r="O22" s="902" t="s">
        <v>31</v>
      </c>
      <c r="P22" s="902"/>
      <c r="Q22" s="902"/>
      <c r="R22" s="902"/>
    </row>
    <row r="23" spans="1:19" s="137" customFormat="1" ht="12.75" customHeight="1">
      <c r="B23" s="903" t="s">
        <v>700</v>
      </c>
      <c r="C23" s="903"/>
      <c r="D23" s="903"/>
      <c r="E23" s="903"/>
      <c r="F23" s="903"/>
      <c r="G23" s="904" t="s">
        <v>699</v>
      </c>
      <c r="H23" s="904"/>
      <c r="I23" s="904"/>
      <c r="J23" s="904"/>
      <c r="K23" s="903" t="s">
        <v>700</v>
      </c>
      <c r="L23" s="903"/>
      <c r="M23" s="903"/>
      <c r="N23" s="903"/>
      <c r="O23" s="904" t="s">
        <v>699</v>
      </c>
      <c r="P23" s="904"/>
      <c r="Q23" s="904"/>
      <c r="R23" s="904"/>
      <c r="S23" s="414"/>
    </row>
    <row r="24" spans="1:19" s="137" customFormat="1" ht="9" customHeight="1">
      <c r="C24" s="670"/>
      <c r="D24" s="670"/>
      <c r="E24" s="670"/>
      <c r="F24" s="670"/>
      <c r="G24" s="670"/>
      <c r="H24" s="670"/>
      <c r="I24" s="670"/>
      <c r="J24" s="670"/>
      <c r="L24" s="670"/>
      <c r="M24" s="670"/>
      <c r="N24" s="670"/>
      <c r="O24" s="670"/>
      <c r="P24" s="670"/>
      <c r="Q24" s="670"/>
      <c r="R24" s="670"/>
      <c r="S24" s="670"/>
    </row>
    <row r="25" spans="1:19" s="114" customFormat="1" ht="12" customHeight="1">
      <c r="A25" s="121" t="s">
        <v>143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  <c r="R25" s="121"/>
      <c r="S25" s="160" t="s">
        <v>133</v>
      </c>
    </row>
    <row r="26" spans="1:19" s="114" customFormat="1" ht="12" customHeight="1">
      <c r="A26" s="121"/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60"/>
    </row>
    <row r="27" spans="1:19" s="114" customFormat="1" ht="18.95" customHeight="1">
      <c r="A27" s="115" t="s">
        <v>123</v>
      </c>
      <c r="C27" s="897" t="s">
        <v>711</v>
      </c>
      <c r="D27" s="905"/>
      <c r="E27" s="905"/>
      <c r="G27" s="897" t="s">
        <v>710</v>
      </c>
      <c r="H27" s="905"/>
      <c r="I27" s="905"/>
      <c r="J27" s="379"/>
      <c r="K27" s="897" t="s">
        <v>710</v>
      </c>
      <c r="L27" s="905"/>
      <c r="M27" s="905"/>
      <c r="N27" s="897" t="s">
        <v>1010</v>
      </c>
      <c r="O27" s="897"/>
      <c r="P27" s="897"/>
      <c r="Q27" s="897"/>
      <c r="R27" s="714"/>
      <c r="S27" s="301" t="s">
        <v>134</v>
      </c>
    </row>
    <row r="28" spans="1:19" s="114" customFormat="1" ht="18.95" customHeight="1">
      <c r="A28" s="115" t="s">
        <v>248</v>
      </c>
      <c r="C28" s="906" t="s">
        <v>1028</v>
      </c>
      <c r="D28" s="905"/>
      <c r="E28" s="905"/>
      <c r="G28" s="906" t="s">
        <v>1027</v>
      </c>
      <c r="H28" s="905"/>
      <c r="I28" s="905"/>
      <c r="J28" s="907" t="s">
        <v>935</v>
      </c>
      <c r="K28" s="905"/>
      <c r="L28" s="905"/>
      <c r="M28" s="905"/>
      <c r="N28" s="908" t="s">
        <v>934</v>
      </c>
      <c r="O28" s="908"/>
      <c r="P28" s="908"/>
      <c r="Q28" s="908"/>
      <c r="R28" s="671"/>
      <c r="S28" s="206" t="s">
        <v>144</v>
      </c>
    </row>
    <row r="29" spans="1:19" s="114" customFormat="1" ht="18.95" customHeight="1">
      <c r="A29" s="287" t="s">
        <v>120</v>
      </c>
      <c r="C29" s="906" t="s">
        <v>712</v>
      </c>
      <c r="D29" s="905"/>
      <c r="E29" s="905"/>
      <c r="G29" s="906" t="s">
        <v>712</v>
      </c>
      <c r="H29" s="905"/>
      <c r="I29" s="905"/>
      <c r="J29" s="907" t="s">
        <v>145</v>
      </c>
      <c r="K29" s="905"/>
      <c r="L29" s="905"/>
      <c r="M29" s="905"/>
      <c r="N29" s="908" t="s">
        <v>681</v>
      </c>
      <c r="O29" s="909"/>
      <c r="P29" s="909"/>
      <c r="Q29" s="909"/>
      <c r="R29" s="671"/>
      <c r="S29" s="206" t="s">
        <v>1125</v>
      </c>
    </row>
    <row r="30" spans="1:19" s="114" customFormat="1" ht="14.45" customHeight="1">
      <c r="A30" s="287"/>
      <c r="B30" s="115"/>
      <c r="E30" s="101"/>
      <c r="F30" s="672"/>
      <c r="G30" s="672"/>
      <c r="I30" s="134"/>
      <c r="J30" s="672"/>
      <c r="K30" s="115"/>
      <c r="N30" s="101"/>
      <c r="O30" s="672"/>
      <c r="P30" s="672"/>
      <c r="R30" s="134"/>
      <c r="S30" s="206"/>
    </row>
    <row r="31" spans="1:19" s="114" customFormat="1" ht="18.95" customHeight="1">
      <c r="A31" s="287"/>
      <c r="B31" s="287"/>
      <c r="C31" s="287"/>
      <c r="D31" s="287"/>
      <c r="E31" s="287"/>
      <c r="F31" s="287"/>
      <c r="G31" s="287"/>
      <c r="H31" s="287"/>
      <c r="I31" s="287"/>
      <c r="J31" s="287"/>
      <c r="K31" s="672"/>
      <c r="L31" s="672"/>
      <c r="M31" s="672"/>
      <c r="N31" s="672"/>
      <c r="O31" s="287"/>
      <c r="P31" s="672"/>
      <c r="Q31" s="672"/>
      <c r="R31" s="672"/>
      <c r="S31" s="165"/>
    </row>
    <row r="32" spans="1:19" s="114" customFormat="1" ht="20.25" customHeight="1">
      <c r="A32" s="203" t="s">
        <v>642</v>
      </c>
      <c r="B32" s="287"/>
      <c r="C32" s="287"/>
      <c r="D32" s="287"/>
      <c r="E32" s="287"/>
      <c r="F32" s="287"/>
      <c r="G32" s="287"/>
      <c r="H32" s="287"/>
      <c r="I32" s="287"/>
      <c r="J32" s="287"/>
      <c r="K32" s="672"/>
      <c r="L32" s="672"/>
      <c r="M32" s="672"/>
      <c r="N32" s="910" t="s">
        <v>989</v>
      </c>
      <c r="O32" s="910"/>
      <c r="P32" s="910"/>
      <c r="Q32" s="910"/>
      <c r="R32" s="910"/>
      <c r="S32" s="910"/>
    </row>
    <row r="33" spans="1:19" s="114" customFormat="1" ht="20.25" customHeight="1">
      <c r="A33" s="203" t="s">
        <v>59</v>
      </c>
      <c r="B33" s="287"/>
      <c r="C33" s="287"/>
      <c r="D33" s="287"/>
      <c r="E33" s="287"/>
      <c r="F33" s="287"/>
      <c r="G33" s="287"/>
      <c r="H33" s="287"/>
      <c r="I33" s="287"/>
      <c r="J33" s="287"/>
      <c r="K33" s="672"/>
      <c r="L33" s="672"/>
      <c r="M33" s="672"/>
      <c r="N33" s="672"/>
      <c r="O33" s="912" t="s">
        <v>60</v>
      </c>
      <c r="P33" s="912"/>
      <c r="Q33" s="912"/>
      <c r="R33" s="912"/>
      <c r="S33" s="912"/>
    </row>
    <row r="34" spans="1:19" s="114" customFormat="1" ht="16.5" customHeight="1">
      <c r="A34" s="143"/>
      <c r="B34" s="287"/>
      <c r="C34" s="287"/>
      <c r="D34" s="287"/>
      <c r="E34" s="287"/>
      <c r="F34" s="287"/>
      <c r="G34" s="287"/>
      <c r="H34" s="287"/>
      <c r="I34" s="287"/>
      <c r="J34" s="287"/>
      <c r="K34" s="672"/>
      <c r="L34" s="672"/>
      <c r="M34" s="672"/>
      <c r="N34" s="672"/>
      <c r="O34" s="287"/>
      <c r="P34" s="672"/>
      <c r="Q34" s="672"/>
      <c r="R34" s="672"/>
      <c r="S34" s="673"/>
    </row>
    <row r="35" spans="1:19" s="207" customFormat="1" ht="16.5" customHeight="1">
      <c r="A35" s="795"/>
      <c r="B35" s="795"/>
      <c r="C35" s="900" t="s">
        <v>1141</v>
      </c>
      <c r="D35" s="900"/>
      <c r="E35" s="900"/>
      <c r="F35" s="900"/>
      <c r="G35" s="900"/>
      <c r="H35" s="900"/>
      <c r="I35" s="900"/>
      <c r="J35" s="900"/>
      <c r="K35" s="901" t="s">
        <v>1142</v>
      </c>
      <c r="L35" s="901"/>
      <c r="M35" s="901"/>
      <c r="N35" s="901"/>
      <c r="O35" s="901"/>
      <c r="P35" s="901"/>
      <c r="Q35" s="901"/>
      <c r="R35" s="901"/>
      <c r="S35" s="205"/>
    </row>
    <row r="36" spans="1:19" s="207" customFormat="1" ht="16.5" customHeight="1">
      <c r="A36" s="793" t="s">
        <v>3</v>
      </c>
      <c r="D36" s="913" t="s">
        <v>30</v>
      </c>
      <c r="E36" s="914"/>
      <c r="F36" s="779"/>
      <c r="G36" s="902" t="s">
        <v>31</v>
      </c>
      <c r="H36" s="902"/>
      <c r="I36" s="902"/>
      <c r="J36" s="902"/>
      <c r="K36" s="902" t="s">
        <v>30</v>
      </c>
      <c r="L36" s="902"/>
      <c r="M36" s="902"/>
      <c r="N36" s="902"/>
      <c r="O36" s="902"/>
      <c r="P36" s="902" t="s">
        <v>31</v>
      </c>
      <c r="Q36" s="902"/>
      <c r="R36" s="902"/>
      <c r="S36" s="794" t="s">
        <v>684</v>
      </c>
    </row>
    <row r="37" spans="1:19" s="207" customFormat="1" ht="12" customHeight="1">
      <c r="A37" s="121"/>
      <c r="B37" s="904" t="s">
        <v>942</v>
      </c>
      <c r="C37" s="903"/>
      <c r="D37" s="903"/>
      <c r="E37" s="903"/>
      <c r="F37" s="903"/>
      <c r="G37" s="904" t="s">
        <v>699</v>
      </c>
      <c r="H37" s="904"/>
      <c r="I37" s="904"/>
      <c r="J37" s="904"/>
      <c r="K37" s="903" t="s">
        <v>700</v>
      </c>
      <c r="L37" s="903"/>
      <c r="M37" s="903"/>
      <c r="N37" s="903"/>
      <c r="O37" s="903"/>
      <c r="P37" s="904" t="s">
        <v>699</v>
      </c>
      <c r="Q37" s="904"/>
      <c r="R37" s="904"/>
      <c r="S37" s="114"/>
    </row>
    <row r="38" spans="1:19" s="114" customFormat="1" ht="21" customHeight="1">
      <c r="A38" s="121"/>
      <c r="B38" s="121"/>
      <c r="C38" s="670"/>
      <c r="D38" s="670"/>
      <c r="E38" s="670"/>
      <c r="F38" s="670"/>
      <c r="G38" s="670"/>
      <c r="H38" s="670"/>
      <c r="I38" s="670"/>
      <c r="J38" s="670"/>
      <c r="K38" s="121"/>
      <c r="L38" s="670"/>
      <c r="M38" s="670"/>
      <c r="N38" s="670"/>
      <c r="O38" s="670"/>
      <c r="P38" s="670"/>
      <c r="Q38" s="670"/>
      <c r="R38" s="670"/>
      <c r="S38" s="207"/>
    </row>
    <row r="39" spans="1:19" s="114" customFormat="1" ht="18.95" customHeight="1">
      <c r="A39" s="121" t="s">
        <v>90</v>
      </c>
      <c r="B39" s="121"/>
      <c r="K39" s="121"/>
      <c r="S39" s="208" t="s">
        <v>1122</v>
      </c>
    </row>
    <row r="40" spans="1:19" s="114" customFormat="1" ht="10.5" customHeight="1">
      <c r="A40" s="121" t="s">
        <v>91</v>
      </c>
      <c r="B40" s="121"/>
      <c r="C40" s="749"/>
      <c r="D40" s="749"/>
      <c r="E40" s="749"/>
      <c r="F40" s="749"/>
      <c r="G40" s="749"/>
      <c r="H40" s="749"/>
      <c r="I40" s="749"/>
      <c r="J40" s="749"/>
      <c r="K40" s="750"/>
      <c r="L40" s="751"/>
      <c r="M40" s="751"/>
      <c r="N40" s="751"/>
      <c r="O40" s="749"/>
      <c r="P40" s="749"/>
      <c r="Q40" s="749"/>
      <c r="R40" s="749"/>
      <c r="S40" s="208" t="s">
        <v>1123</v>
      </c>
    </row>
    <row r="41" spans="1:19" s="114" customFormat="1" ht="15.75">
      <c r="A41" s="121" t="s">
        <v>108</v>
      </c>
      <c r="B41" s="121"/>
      <c r="C41" s="918" t="s">
        <v>119</v>
      </c>
      <c r="D41" s="918"/>
      <c r="E41" s="918"/>
      <c r="F41" s="752"/>
      <c r="G41" s="918" t="s">
        <v>119</v>
      </c>
      <c r="H41" s="918"/>
      <c r="I41" s="918"/>
      <c r="J41" s="753"/>
      <c r="K41" s="750"/>
      <c r="L41" s="751"/>
      <c r="M41" s="754">
        <v>1.17</v>
      </c>
      <c r="N41" s="751"/>
      <c r="O41" s="752"/>
      <c r="P41" s="911">
        <v>1.27</v>
      </c>
      <c r="Q41" s="911"/>
      <c r="R41" s="911"/>
      <c r="S41" s="208" t="s">
        <v>1124</v>
      </c>
    </row>
    <row r="42" spans="1:19" s="114" customFormat="1" ht="18.95" customHeight="1">
      <c r="A42" s="121"/>
      <c r="B42" s="121"/>
      <c r="C42" s="720"/>
      <c r="D42" s="720"/>
      <c r="E42" s="720"/>
      <c r="F42" s="718"/>
      <c r="G42" s="720"/>
      <c r="H42" s="720"/>
      <c r="I42" s="720"/>
      <c r="J42" s="720"/>
      <c r="K42" s="121"/>
      <c r="O42" s="718"/>
      <c r="P42" s="721"/>
      <c r="Q42" s="721"/>
      <c r="R42" s="721"/>
      <c r="S42" s="208"/>
    </row>
    <row r="43" spans="1:19" s="114" customFormat="1" ht="18.95" customHeight="1">
      <c r="A43" s="121"/>
      <c r="B43" s="121"/>
      <c r="C43" s="720"/>
      <c r="D43" s="720"/>
      <c r="E43" s="720"/>
      <c r="F43" s="718"/>
      <c r="G43" s="720"/>
      <c r="H43" s="720"/>
      <c r="I43" s="720"/>
      <c r="J43" s="720"/>
      <c r="K43" s="121"/>
      <c r="O43" s="718"/>
      <c r="P43" s="721"/>
      <c r="Q43" s="721"/>
      <c r="R43" s="721"/>
      <c r="S43" s="208"/>
    </row>
    <row r="44" spans="1:19" s="114" customFormat="1" ht="18.95" customHeight="1">
      <c r="A44" s="121"/>
      <c r="B44" s="121"/>
      <c r="C44" s="720"/>
      <c r="D44" s="720"/>
      <c r="E44" s="720"/>
      <c r="F44" s="718"/>
      <c r="G44" s="720"/>
      <c r="H44" s="720"/>
      <c r="I44" s="720"/>
      <c r="J44" s="720"/>
      <c r="K44" s="750"/>
      <c r="O44" s="718"/>
      <c r="P44" s="721"/>
      <c r="Q44" s="721"/>
      <c r="R44" s="721"/>
      <c r="S44" s="208"/>
    </row>
    <row r="45" spans="1:19" s="114" customFormat="1" ht="18.95" customHeight="1">
      <c r="A45" s="121"/>
      <c r="B45" s="121"/>
      <c r="C45" s="720"/>
      <c r="D45" s="720"/>
      <c r="E45" s="720"/>
      <c r="F45" s="718"/>
      <c r="G45" s="720"/>
      <c r="H45" s="720"/>
      <c r="I45" s="720"/>
      <c r="J45" s="720"/>
      <c r="K45" s="121"/>
      <c r="O45" s="718"/>
      <c r="P45" s="721"/>
      <c r="Q45" s="721"/>
      <c r="R45" s="721"/>
      <c r="S45" s="208"/>
    </row>
    <row r="46" spans="1:19" s="114" customFormat="1" ht="18.95" customHeight="1">
      <c r="A46" s="121"/>
      <c r="B46" s="121"/>
      <c r="C46" s="720"/>
      <c r="D46" s="720"/>
      <c r="E46" s="720"/>
      <c r="F46" s="718"/>
      <c r="G46" s="720"/>
      <c r="H46" s="720"/>
      <c r="I46" s="720"/>
      <c r="J46" s="720"/>
      <c r="K46" s="121"/>
      <c r="O46" s="718"/>
      <c r="P46" s="721"/>
      <c r="Q46" s="721"/>
      <c r="R46" s="721"/>
      <c r="S46" s="208"/>
    </row>
    <row r="47" spans="1:19" s="114" customFormat="1" ht="18.95" customHeight="1">
      <c r="A47" s="121"/>
      <c r="B47" s="121"/>
      <c r="C47" s="720"/>
      <c r="D47" s="720"/>
      <c r="E47" s="720"/>
      <c r="F47" s="718"/>
      <c r="G47" s="720"/>
      <c r="H47" s="720"/>
      <c r="I47" s="720"/>
      <c r="J47" s="720"/>
      <c r="K47" s="121"/>
      <c r="O47" s="718"/>
      <c r="P47" s="721"/>
      <c r="Q47" s="721"/>
      <c r="R47" s="721"/>
      <c r="S47" s="208"/>
    </row>
    <row r="48" spans="1:19" s="114" customFormat="1" ht="18.95" customHeight="1">
      <c r="A48" s="121"/>
      <c r="B48" s="121"/>
      <c r="C48" s="720"/>
      <c r="D48" s="720"/>
      <c r="E48" s="720"/>
      <c r="F48" s="718"/>
      <c r="G48" s="720"/>
      <c r="H48" s="720"/>
      <c r="I48" s="720"/>
      <c r="J48" s="720"/>
      <c r="K48" s="121"/>
      <c r="O48" s="718"/>
      <c r="P48" s="721"/>
      <c r="Q48" s="721"/>
      <c r="R48" s="721"/>
      <c r="S48" s="208"/>
    </row>
    <row r="49" spans="1:19" s="114" customFormat="1" ht="18.95" customHeight="1">
      <c r="A49" s="121"/>
      <c r="B49" s="121"/>
      <c r="C49" s="720"/>
      <c r="D49" s="720"/>
      <c r="E49" s="720"/>
      <c r="F49" s="778"/>
      <c r="G49" s="720"/>
      <c r="H49" s="720"/>
      <c r="I49" s="720"/>
      <c r="J49" s="720"/>
      <c r="K49" s="121"/>
      <c r="O49" s="778"/>
      <c r="P49" s="721"/>
      <c r="Q49" s="721"/>
      <c r="R49" s="721"/>
      <c r="S49" s="208"/>
    </row>
    <row r="50" spans="1:19" s="114" customFormat="1" ht="18.95" customHeight="1">
      <c r="A50" s="121"/>
      <c r="B50" s="121"/>
      <c r="C50" s="720"/>
      <c r="D50" s="720"/>
      <c r="E50" s="720"/>
      <c r="F50" s="778"/>
      <c r="G50" s="720"/>
      <c r="H50" s="720"/>
      <c r="I50" s="720"/>
      <c r="J50" s="720"/>
      <c r="K50" s="121"/>
      <c r="O50" s="778"/>
      <c r="P50" s="721"/>
      <c r="Q50" s="721"/>
      <c r="R50" s="721"/>
      <c r="S50" s="208"/>
    </row>
    <row r="51" spans="1:19" s="114" customFormat="1" ht="18.95" customHeight="1">
      <c r="A51" s="121"/>
      <c r="B51" s="121"/>
      <c r="C51" s="720"/>
      <c r="D51" s="720"/>
      <c r="E51" s="720"/>
      <c r="F51" s="778"/>
      <c r="G51" s="720"/>
      <c r="H51" s="720"/>
      <c r="I51" s="720"/>
      <c r="J51" s="720"/>
      <c r="K51" s="121"/>
      <c r="O51" s="778"/>
      <c r="P51" s="721"/>
      <c r="Q51" s="721"/>
      <c r="R51" s="721"/>
      <c r="S51" s="208"/>
    </row>
    <row r="52" spans="1:19" s="114" customFormat="1" ht="18.95" customHeight="1">
      <c r="A52" s="121"/>
      <c r="B52" s="121"/>
      <c r="C52" s="720"/>
      <c r="D52" s="720"/>
      <c r="E52" s="720"/>
      <c r="F52" s="778"/>
      <c r="G52" s="720"/>
      <c r="H52" s="720"/>
      <c r="I52" s="720"/>
      <c r="J52" s="720"/>
      <c r="K52" s="121"/>
      <c r="O52" s="778"/>
      <c r="P52" s="721"/>
      <c r="Q52" s="721"/>
      <c r="R52" s="721"/>
      <c r="S52" s="208"/>
    </row>
    <row r="53" spans="1:19" s="627" customFormat="1" ht="22.7" customHeight="1">
      <c r="A53" s="638"/>
      <c r="B53" s="669"/>
      <c r="C53" s="669"/>
      <c r="D53" s="669"/>
      <c r="E53" s="669"/>
      <c r="F53" s="669"/>
      <c r="G53" s="669"/>
      <c r="H53" s="915"/>
      <c r="I53" s="915"/>
      <c r="J53" s="915"/>
      <c r="K53" s="915"/>
    </row>
    <row r="54" spans="1:19" ht="0.75" customHeight="1"/>
    <row r="55" spans="1:19" ht="12.75" customHeight="1">
      <c r="A55" s="916" t="s">
        <v>457</v>
      </c>
      <c r="B55" s="917"/>
      <c r="C55" s="302"/>
      <c r="D55" s="302"/>
      <c r="E55" s="302"/>
      <c r="F55" s="302"/>
      <c r="G55" s="302"/>
      <c r="H55" s="302"/>
      <c r="I55" s="302"/>
      <c r="J55" s="302"/>
      <c r="K55" s="302"/>
      <c r="L55" s="302"/>
      <c r="M55" s="302"/>
      <c r="N55" s="302"/>
      <c r="O55" s="302"/>
      <c r="P55" s="302"/>
      <c r="Q55" s="302"/>
      <c r="R55" s="302"/>
    </row>
    <row r="56" spans="1:19" ht="12.75" customHeight="1">
      <c r="A56" s="213" t="s">
        <v>458</v>
      </c>
      <c r="B56" s="22"/>
      <c r="S56" s="396" t="s">
        <v>342</v>
      </c>
    </row>
    <row r="57" spans="1:19" s="114" customFormat="1" ht="12.75" customHeight="1">
      <c r="A57" s="22" t="s">
        <v>990</v>
      </c>
      <c r="B57" s="209"/>
      <c r="C57" s="209"/>
      <c r="D57" s="209"/>
      <c r="E57" s="209"/>
      <c r="F57" s="209"/>
      <c r="G57" s="209"/>
      <c r="H57" s="209"/>
      <c r="I57" s="209"/>
      <c r="J57" s="209"/>
      <c r="K57" s="142"/>
      <c r="L57" s="142"/>
      <c r="M57" s="142"/>
      <c r="N57" s="142"/>
      <c r="O57" s="142"/>
      <c r="P57" s="142"/>
      <c r="Q57" s="142"/>
      <c r="R57" s="142"/>
      <c r="S57" s="288" t="s">
        <v>991</v>
      </c>
    </row>
    <row r="58" spans="1:19" s="142" customFormat="1" ht="12.75" customHeight="1">
      <c r="A58" s="22" t="s">
        <v>992</v>
      </c>
      <c r="B58" s="209"/>
      <c r="C58" s="209"/>
      <c r="D58" s="209"/>
      <c r="E58" s="209"/>
      <c r="F58" s="209"/>
      <c r="G58" s="209"/>
      <c r="H58" s="209"/>
      <c r="I58" s="209"/>
      <c r="J58" s="209"/>
      <c r="S58" s="181" t="s">
        <v>993</v>
      </c>
    </row>
    <row r="59" spans="1:19" s="142" customFormat="1" ht="12.75" customHeight="1">
      <c r="A59" s="22" t="s">
        <v>994</v>
      </c>
      <c r="B59" s="209"/>
      <c r="C59" s="209"/>
      <c r="D59" s="209"/>
      <c r="E59" s="209"/>
      <c r="F59" s="209"/>
      <c r="G59" s="209"/>
      <c r="H59" s="209"/>
      <c r="I59" s="209"/>
      <c r="J59" s="209"/>
      <c r="Q59" s="114"/>
      <c r="R59" s="114"/>
      <c r="S59" s="210" t="s">
        <v>318</v>
      </c>
    </row>
    <row r="60" spans="1:19" s="142" customFormat="1" ht="12.75" customHeight="1">
      <c r="A60" s="22" t="s">
        <v>995</v>
      </c>
      <c r="B60" s="209"/>
      <c r="C60" s="209"/>
      <c r="D60" s="209"/>
      <c r="E60" s="209"/>
      <c r="F60" s="209"/>
      <c r="G60" s="209"/>
      <c r="H60" s="209"/>
      <c r="I60" s="209"/>
      <c r="J60" s="209"/>
      <c r="S60" s="288" t="s">
        <v>996</v>
      </c>
    </row>
    <row r="61" spans="1:19" s="142" customFormat="1" ht="12.75" customHeight="1">
      <c r="A61" s="22" t="s">
        <v>997</v>
      </c>
      <c r="B61" s="211"/>
      <c r="C61" s="211"/>
      <c r="D61" s="211"/>
      <c r="E61" s="211"/>
      <c r="F61" s="211"/>
      <c r="G61" s="211"/>
      <c r="H61" s="211"/>
      <c r="I61" s="211"/>
      <c r="J61" s="211"/>
      <c r="S61" s="181" t="s">
        <v>998</v>
      </c>
    </row>
    <row r="62" spans="1:19" s="22" customFormat="1" ht="12.75">
      <c r="A62" s="22" t="s">
        <v>999</v>
      </c>
      <c r="B62" s="212"/>
      <c r="C62" s="212"/>
      <c r="D62" s="212"/>
      <c r="E62" s="212"/>
      <c r="F62" s="212"/>
      <c r="G62" s="212"/>
      <c r="H62" s="212"/>
      <c r="I62" s="212"/>
      <c r="J62" s="212"/>
      <c r="K62" s="142"/>
      <c r="L62" s="142"/>
      <c r="M62" s="142"/>
      <c r="N62" s="142"/>
      <c r="O62" s="142"/>
      <c r="P62" s="142"/>
      <c r="Q62" s="142"/>
      <c r="R62" s="142"/>
      <c r="S62" s="181" t="s">
        <v>1000</v>
      </c>
    </row>
    <row r="63" spans="1:19" s="22" customFormat="1" ht="1.5" customHeight="1">
      <c r="B63" s="212"/>
      <c r="C63" s="212"/>
      <c r="D63" s="212"/>
      <c r="E63" s="212"/>
      <c r="F63" s="212"/>
      <c r="G63" s="212"/>
      <c r="H63" s="212"/>
      <c r="I63" s="212"/>
      <c r="J63" s="212"/>
      <c r="K63" s="142"/>
      <c r="L63" s="142"/>
      <c r="M63" s="142"/>
      <c r="N63" s="142"/>
      <c r="O63" s="142"/>
      <c r="P63" s="142"/>
      <c r="Q63" s="142"/>
      <c r="R63" s="142"/>
      <c r="S63" s="181"/>
    </row>
    <row r="64" spans="1:19" ht="12.75" customHeight="1">
      <c r="A64" s="15" t="s">
        <v>348</v>
      </c>
      <c r="B64" s="142"/>
      <c r="C64" s="114"/>
      <c r="D64" s="114"/>
      <c r="E64" s="114"/>
      <c r="F64" s="114"/>
      <c r="G64" s="114"/>
      <c r="I64" s="212"/>
      <c r="J64" s="212"/>
      <c r="K64" s="286"/>
      <c r="L64" s="286"/>
      <c r="M64" s="286"/>
      <c r="N64" s="286"/>
      <c r="O64" s="286"/>
      <c r="P64" s="286"/>
      <c r="Q64" s="286"/>
      <c r="R64" s="286"/>
      <c r="S64" s="55" t="s">
        <v>401</v>
      </c>
    </row>
    <row r="65" spans="1:1" ht="20.100000000000001" customHeight="1">
      <c r="A65" s="712"/>
    </row>
    <row r="66" spans="1:1" ht="20.100000000000001" customHeight="1">
      <c r="A66" s="712"/>
    </row>
    <row r="67" spans="1:1" ht="20.100000000000001" customHeight="1">
      <c r="A67" s="712"/>
    </row>
    <row r="68" spans="1:1" ht="20.100000000000001" customHeight="1">
      <c r="A68" s="712"/>
    </row>
    <row r="69" spans="1:1" ht="20.100000000000001" customHeight="1">
      <c r="A69" s="712"/>
    </row>
    <row r="70" spans="1:1" ht="20.100000000000001" customHeight="1"/>
    <row r="71" spans="1:1" ht="20.100000000000001" customHeight="1"/>
    <row r="72" spans="1:1" ht="20.100000000000001" customHeight="1"/>
    <row r="73" spans="1:1" ht="20.100000000000001" customHeight="1"/>
    <row r="74" spans="1:1" ht="20.100000000000001" customHeight="1"/>
    <row r="75" spans="1:1" ht="20.100000000000001" customHeight="1"/>
    <row r="76" spans="1:1" ht="20.100000000000001" customHeight="1"/>
    <row r="77" spans="1:1" ht="20.100000000000001" customHeight="1"/>
  </sheetData>
  <mergeCells count="46">
    <mergeCell ref="H53:I53"/>
    <mergeCell ref="J53:K53"/>
    <mergeCell ref="A55:B55"/>
    <mergeCell ref="B37:F37"/>
    <mergeCell ref="G37:J37"/>
    <mergeCell ref="K37:O37"/>
    <mergeCell ref="C41:E41"/>
    <mergeCell ref="G41:I41"/>
    <mergeCell ref="P41:R41"/>
    <mergeCell ref="O33:S33"/>
    <mergeCell ref="C35:J35"/>
    <mergeCell ref="K35:R35"/>
    <mergeCell ref="D36:E36"/>
    <mergeCell ref="G36:J36"/>
    <mergeCell ref="K36:O36"/>
    <mergeCell ref="P36:R36"/>
    <mergeCell ref="C29:E29"/>
    <mergeCell ref="G29:I29"/>
    <mergeCell ref="J29:M29"/>
    <mergeCell ref="N29:Q29"/>
    <mergeCell ref="P37:R37"/>
    <mergeCell ref="N32:S32"/>
    <mergeCell ref="O23:R23"/>
    <mergeCell ref="C27:E27"/>
    <mergeCell ref="G27:I27"/>
    <mergeCell ref="K27:M27"/>
    <mergeCell ref="C28:E28"/>
    <mergeCell ref="G28:I28"/>
    <mergeCell ref="J28:M28"/>
    <mergeCell ref="N28:Q28"/>
    <mergeCell ref="N3:S3"/>
    <mergeCell ref="N18:S18"/>
    <mergeCell ref="N27:Q27"/>
    <mergeCell ref="Q4:S4"/>
    <mergeCell ref="F6:G6"/>
    <mergeCell ref="H6:I6"/>
    <mergeCell ref="R19:S19"/>
    <mergeCell ref="B21:J21"/>
    <mergeCell ref="K21:R21"/>
    <mergeCell ref="B22:F22"/>
    <mergeCell ref="G22:J22"/>
    <mergeCell ref="K22:N22"/>
    <mergeCell ref="O22:R22"/>
    <mergeCell ref="B23:F23"/>
    <mergeCell ref="G23:J23"/>
    <mergeCell ref="K23:N23"/>
  </mergeCells>
  <pageMargins left="0.79135416666666669" right="0.68781250000000005" top="0.79135416666666669" bottom="0.78740157480314965" header="0.51181102362204722" footer="0.51181102362204722"/>
  <pageSetup paperSize="9" scale="71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syncVertical="1" syncRef="A55" transitionEvaluation="1" codeName="Feuil13">
    <tabColor rgb="FF00B050"/>
  </sheetPr>
  <dimension ref="A1:H73"/>
  <sheetViews>
    <sheetView showGridLines="0" view="pageLayout" topLeftCell="A55" workbookViewId="0">
      <selection activeCell="C64" sqref="C64"/>
    </sheetView>
  </sheetViews>
  <sheetFormatPr baseColWidth="10" defaultColWidth="9.625" defaultRowHeight="12.75"/>
  <cols>
    <col min="1" max="1" width="37.5" style="139" customWidth="1"/>
    <col min="2" max="3" width="23.125" style="139" customWidth="1"/>
    <col min="4" max="4" width="31" style="139" customWidth="1"/>
    <col min="5" max="5" width="18" style="139" customWidth="1"/>
    <col min="6" max="6" width="17.25" style="139" customWidth="1"/>
    <col min="7" max="7" width="13.375" style="512" customWidth="1"/>
    <col min="8" max="8" width="12.5" style="512" customWidth="1"/>
    <col min="9" max="254" width="9.625" style="139" customWidth="1"/>
    <col min="255" max="16384" width="9.625" style="139"/>
  </cols>
  <sheetData>
    <row r="1" spans="1:8" s="153" customFormat="1" ht="24.75" customHeight="1">
      <c r="A1" s="8" t="s">
        <v>343</v>
      </c>
      <c r="D1" s="154" t="s">
        <v>121</v>
      </c>
      <c r="G1" s="643"/>
      <c r="H1" s="643"/>
    </row>
    <row r="2" spans="1:8" s="153" customFormat="1" ht="18.95" customHeight="1">
      <c r="A2" s="152"/>
      <c r="D2" s="155"/>
      <c r="G2" s="643"/>
      <c r="H2" s="643"/>
    </row>
    <row r="3" spans="1:8" ht="20.25" customHeight="1">
      <c r="A3" s="143" t="s">
        <v>338</v>
      </c>
      <c r="B3" s="382"/>
      <c r="C3" s="677"/>
      <c r="D3" s="664" t="s">
        <v>980</v>
      </c>
      <c r="F3" s="644"/>
      <c r="G3" s="647"/>
      <c r="H3" s="647"/>
    </row>
    <row r="4" spans="1:8" s="157" customFormat="1" ht="20.25" customHeight="1">
      <c r="A4" s="143" t="s">
        <v>73</v>
      </c>
      <c r="B4" s="156"/>
      <c r="C4" s="919" t="s">
        <v>981</v>
      </c>
      <c r="D4" s="919"/>
      <c r="F4" s="139"/>
      <c r="G4" s="512"/>
      <c r="H4" s="512"/>
    </row>
    <row r="5" spans="1:8" s="157" customFormat="1" ht="18.95" customHeight="1">
      <c r="A5" s="143"/>
      <c r="B5" s="156"/>
      <c r="C5" s="214"/>
      <c r="D5" s="156"/>
      <c r="F5" s="641"/>
      <c r="G5" s="647"/>
      <c r="H5" s="647"/>
    </row>
    <row r="6" spans="1:8" ht="16.5" customHeight="1">
      <c r="A6" s="796" t="s">
        <v>3</v>
      </c>
      <c r="B6" s="779"/>
      <c r="C6" s="779"/>
      <c r="D6" s="794" t="s">
        <v>684</v>
      </c>
      <c r="F6" s="639"/>
      <c r="G6" s="648"/>
      <c r="H6" s="648"/>
    </row>
    <row r="7" spans="1:8" ht="8.1" customHeight="1">
      <c r="A7" s="158"/>
      <c r="B7" s="381"/>
      <c r="C7" s="381"/>
      <c r="D7" s="68"/>
    </row>
    <row r="8" spans="1:8" ht="16.5" customHeight="1">
      <c r="A8" s="137" t="s">
        <v>237</v>
      </c>
      <c r="B8" s="549" t="s">
        <v>1021</v>
      </c>
      <c r="C8" s="550" t="s">
        <v>1020</v>
      </c>
      <c r="D8" s="510" t="s">
        <v>32</v>
      </c>
      <c r="E8" s="137"/>
      <c r="F8" s="644"/>
      <c r="G8" s="647"/>
      <c r="H8" s="647"/>
    </row>
    <row r="9" spans="1:8" ht="16.5" customHeight="1">
      <c r="A9" s="159" t="s">
        <v>238</v>
      </c>
      <c r="B9" s="555" t="s">
        <v>119</v>
      </c>
      <c r="C9" s="652" t="s">
        <v>119</v>
      </c>
      <c r="D9" s="371" t="s">
        <v>125</v>
      </c>
      <c r="E9" s="379"/>
      <c r="F9" s="645"/>
      <c r="G9" s="649"/>
      <c r="H9" s="649"/>
    </row>
    <row r="10" spans="1:8" ht="16.5" customHeight="1">
      <c r="A10" s="53" t="s">
        <v>239</v>
      </c>
      <c r="B10" s="553" t="s">
        <v>1029</v>
      </c>
      <c r="C10" s="553" t="s">
        <v>953</v>
      </c>
      <c r="D10" s="371" t="s">
        <v>126</v>
      </c>
      <c r="E10" s="379"/>
      <c r="F10" s="645"/>
      <c r="G10" s="649"/>
      <c r="H10" s="649"/>
    </row>
    <row r="11" spans="1:8" ht="16.5" customHeight="1">
      <c r="A11" s="159" t="s">
        <v>240</v>
      </c>
      <c r="B11" s="553" t="s">
        <v>956</v>
      </c>
      <c r="C11" s="553" t="s">
        <v>954</v>
      </c>
      <c r="D11" s="371" t="s">
        <v>127</v>
      </c>
      <c r="E11" s="379"/>
      <c r="F11" s="645"/>
      <c r="G11" s="649"/>
      <c r="H11" s="649"/>
    </row>
    <row r="12" spans="1:8" ht="16.5" customHeight="1">
      <c r="A12" s="159" t="s">
        <v>241</v>
      </c>
      <c r="B12" s="553" t="s">
        <v>1030</v>
      </c>
      <c r="C12" s="553" t="s">
        <v>955</v>
      </c>
      <c r="D12" s="371" t="s">
        <v>128</v>
      </c>
      <c r="E12" s="379"/>
      <c r="F12" s="645">
        <v>2.1800000000000002</v>
      </c>
      <c r="G12" s="649"/>
      <c r="H12" s="649"/>
    </row>
    <row r="13" spans="1:8" ht="16.5" customHeight="1">
      <c r="A13" s="159" t="s">
        <v>242</v>
      </c>
      <c r="B13" s="553" t="s">
        <v>1031</v>
      </c>
      <c r="C13" s="553" t="s">
        <v>956</v>
      </c>
      <c r="D13" s="371" t="s">
        <v>129</v>
      </c>
      <c r="E13" s="379"/>
      <c r="F13" s="645"/>
      <c r="G13" s="649"/>
      <c r="H13" s="649"/>
    </row>
    <row r="14" spans="1:8" ht="16.5" customHeight="1">
      <c r="A14" s="159" t="s">
        <v>243</v>
      </c>
      <c r="B14" s="553" t="s">
        <v>1032</v>
      </c>
      <c r="C14" s="553" t="s">
        <v>957</v>
      </c>
      <c r="D14" s="134" t="s">
        <v>131</v>
      </c>
      <c r="E14" s="379"/>
      <c r="F14" s="645"/>
      <c r="G14" s="649"/>
      <c r="H14" s="649"/>
    </row>
    <row r="15" spans="1:8" ht="16.5" customHeight="1">
      <c r="A15" s="159" t="s">
        <v>244</v>
      </c>
      <c r="B15" s="553" t="s">
        <v>1033</v>
      </c>
      <c r="C15" s="553" t="s">
        <v>958</v>
      </c>
      <c r="D15" s="134" t="s">
        <v>132</v>
      </c>
      <c r="E15" s="379"/>
      <c r="F15" s="645"/>
      <c r="G15" s="649"/>
      <c r="H15" s="649"/>
    </row>
    <row r="16" spans="1:8" ht="16.5" customHeight="1">
      <c r="A16" s="159" t="s">
        <v>1034</v>
      </c>
      <c r="B16" s="555" t="s">
        <v>119</v>
      </c>
      <c r="C16" s="596" t="s">
        <v>959</v>
      </c>
      <c r="D16" s="134" t="s">
        <v>1035</v>
      </c>
      <c r="E16" s="379"/>
      <c r="F16" s="645"/>
      <c r="G16" s="649"/>
      <c r="H16" s="649"/>
    </row>
    <row r="17" spans="1:8" ht="16.5" customHeight="1">
      <c r="C17" s="554"/>
      <c r="F17" s="644"/>
      <c r="G17" s="647"/>
      <c r="H17" s="647"/>
    </row>
    <row r="18" spans="1:8" ht="16.5" customHeight="1">
      <c r="A18" s="151" t="s">
        <v>245</v>
      </c>
      <c r="C18" s="554"/>
      <c r="D18" s="160" t="s">
        <v>33</v>
      </c>
      <c r="F18" s="645"/>
      <c r="G18" s="649"/>
      <c r="H18" s="649"/>
    </row>
    <row r="19" spans="1:8" ht="16.5" customHeight="1">
      <c r="A19" s="115" t="s">
        <v>952</v>
      </c>
      <c r="B19" s="553" t="s">
        <v>1036</v>
      </c>
      <c r="C19" s="553" t="s">
        <v>960</v>
      </c>
      <c r="D19" s="161" t="s">
        <v>951</v>
      </c>
      <c r="E19" s="379"/>
      <c r="F19" s="645"/>
      <c r="G19" s="649"/>
      <c r="H19" s="649"/>
    </row>
    <row r="20" spans="1:8" s="137" customFormat="1" ht="16.5" customHeight="1">
      <c r="A20" s="115" t="s">
        <v>243</v>
      </c>
      <c r="B20" s="553" t="s">
        <v>1037</v>
      </c>
      <c r="C20" s="553" t="s">
        <v>961</v>
      </c>
      <c r="D20" s="134" t="s">
        <v>131</v>
      </c>
      <c r="E20" s="379"/>
      <c r="F20" s="645"/>
      <c r="G20" s="649"/>
      <c r="H20" s="649"/>
    </row>
    <row r="21" spans="1:8" ht="16.5" customHeight="1">
      <c r="A21" s="159" t="s">
        <v>244</v>
      </c>
      <c r="B21" s="553" t="s">
        <v>1038</v>
      </c>
      <c r="C21" s="553" t="s">
        <v>962</v>
      </c>
      <c r="D21" s="134" t="s">
        <v>132</v>
      </c>
      <c r="E21" s="379"/>
      <c r="F21" s="645"/>
      <c r="G21" s="649"/>
      <c r="H21" s="649"/>
    </row>
    <row r="22" spans="1:8" ht="16.5" customHeight="1">
      <c r="A22" s="159" t="s">
        <v>1034</v>
      </c>
      <c r="B22" s="555" t="s">
        <v>119</v>
      </c>
      <c r="C22" s="555" t="s">
        <v>119</v>
      </c>
      <c r="D22" s="134" t="s">
        <v>1035</v>
      </c>
      <c r="F22" s="644"/>
      <c r="G22" s="647"/>
      <c r="H22" s="647"/>
    </row>
    <row r="23" spans="1:8" ht="16.5" customHeight="1">
      <c r="C23" s="554"/>
    </row>
    <row r="24" spans="1:8" ht="16.5" customHeight="1">
      <c r="A24" s="151" t="s">
        <v>246</v>
      </c>
      <c r="C24" s="554"/>
      <c r="D24" s="160" t="s">
        <v>43</v>
      </c>
      <c r="E24" s="136"/>
    </row>
    <row r="25" spans="1:8" ht="16.5" customHeight="1">
      <c r="A25" s="159" t="s">
        <v>238</v>
      </c>
      <c r="B25" s="553" t="s">
        <v>1039</v>
      </c>
      <c r="C25" s="553" t="s">
        <v>963</v>
      </c>
      <c r="D25" s="371" t="s">
        <v>125</v>
      </c>
      <c r="E25" s="379"/>
    </row>
    <row r="26" spans="1:8" ht="16.5" customHeight="1">
      <c r="A26" s="159" t="s">
        <v>239</v>
      </c>
      <c r="B26" s="553" t="s">
        <v>1040</v>
      </c>
      <c r="C26" s="553" t="s">
        <v>964</v>
      </c>
      <c r="D26" s="371" t="s">
        <v>126</v>
      </c>
      <c r="E26" s="379"/>
    </row>
    <row r="27" spans="1:8" ht="16.5" customHeight="1">
      <c r="A27" s="115" t="s">
        <v>240</v>
      </c>
      <c r="B27" s="553" t="s">
        <v>1041</v>
      </c>
      <c r="C27" s="553" t="s">
        <v>965</v>
      </c>
      <c r="D27" s="371" t="s">
        <v>127</v>
      </c>
      <c r="E27" s="379"/>
      <c r="F27" s="645"/>
      <c r="G27" s="649"/>
      <c r="H27" s="649"/>
    </row>
    <row r="28" spans="1:8" ht="16.5" customHeight="1">
      <c r="A28" s="115" t="s">
        <v>241</v>
      </c>
      <c r="B28" s="553" t="s">
        <v>966</v>
      </c>
      <c r="C28" s="553" t="s">
        <v>966</v>
      </c>
      <c r="D28" s="371" t="s">
        <v>128</v>
      </c>
      <c r="E28" s="379"/>
      <c r="F28" s="645"/>
      <c r="G28" s="649"/>
      <c r="H28" s="649"/>
    </row>
    <row r="29" spans="1:8" ht="14.1" customHeight="1">
      <c r="A29" s="371"/>
      <c r="C29" s="553"/>
      <c r="D29" s="371"/>
      <c r="E29" s="379"/>
      <c r="F29" s="645"/>
      <c r="G29" s="649"/>
      <c r="H29" s="649"/>
    </row>
    <row r="30" spans="1:8" ht="14.1" customHeight="1">
      <c r="A30" s="115"/>
      <c r="C30" s="553"/>
      <c r="D30" s="134"/>
      <c r="E30" s="379"/>
      <c r="F30" s="645"/>
      <c r="G30" s="649"/>
      <c r="H30" s="649"/>
    </row>
    <row r="31" spans="1:8" ht="14.1" customHeight="1">
      <c r="A31" s="159"/>
      <c r="C31" s="553"/>
      <c r="D31" s="134"/>
      <c r="E31" s="379"/>
      <c r="F31" s="137"/>
      <c r="G31" s="381"/>
      <c r="H31" s="381"/>
    </row>
    <row r="32" spans="1:8" ht="12" customHeight="1">
      <c r="A32" s="163"/>
      <c r="B32" s="382"/>
      <c r="C32" s="382"/>
      <c r="D32" s="162"/>
      <c r="F32" s="137"/>
      <c r="G32" s="381"/>
      <c r="H32" s="381"/>
    </row>
    <row r="33" spans="1:8" s="137" customFormat="1" ht="20.25" customHeight="1">
      <c r="A33" s="163"/>
      <c r="B33" s="382"/>
      <c r="C33" s="382"/>
      <c r="D33" s="512"/>
      <c r="G33" s="381"/>
      <c r="H33" s="381"/>
    </row>
    <row r="34" spans="1:8" s="137" customFormat="1" ht="20.25" customHeight="1">
      <c r="A34" s="203" t="s">
        <v>460</v>
      </c>
      <c r="C34" s="920" t="s">
        <v>733</v>
      </c>
      <c r="D34" s="920"/>
      <c r="F34" s="165"/>
      <c r="G34" s="650"/>
      <c r="H34" s="650"/>
    </row>
    <row r="35" spans="1:8" s="137" customFormat="1" ht="18.95" customHeight="1">
      <c r="A35" s="143" t="s">
        <v>92</v>
      </c>
      <c r="C35" s="912" t="s">
        <v>130</v>
      </c>
      <c r="D35" s="912"/>
      <c r="F35" s="165"/>
      <c r="G35" s="650"/>
      <c r="H35" s="650"/>
    </row>
    <row r="36" spans="1:8" s="137" customFormat="1" ht="18.95" customHeight="1">
      <c r="A36" s="143" t="s">
        <v>75</v>
      </c>
      <c r="C36" s="912" t="s">
        <v>77</v>
      </c>
      <c r="D36" s="912"/>
      <c r="F36" s="166"/>
      <c r="G36" s="651"/>
      <c r="H36" s="651"/>
    </row>
    <row r="37" spans="1:8" s="137" customFormat="1" ht="18" customHeight="1">
      <c r="A37" s="143"/>
      <c r="F37" s="166"/>
      <c r="G37" s="651"/>
      <c r="H37" s="651"/>
    </row>
    <row r="38" spans="1:8" s="137" customFormat="1" ht="17.25" customHeight="1">
      <c r="A38" s="793" t="s">
        <v>3</v>
      </c>
      <c r="B38" s="549" t="s">
        <v>1021</v>
      </c>
      <c r="C38" s="550" t="s">
        <v>1020</v>
      </c>
      <c r="D38" s="794" t="s">
        <v>684</v>
      </c>
      <c r="F38" s="139"/>
      <c r="G38" s="512"/>
      <c r="H38" s="512"/>
    </row>
    <row r="39" spans="1:8" s="165" customFormat="1" ht="14.1" customHeight="1">
      <c r="A39" s="164"/>
      <c r="B39" s="551"/>
      <c r="C39" s="551"/>
      <c r="D39" s="68"/>
      <c r="F39" s="157"/>
      <c r="G39" s="646"/>
      <c r="H39" s="646"/>
    </row>
    <row r="40" spans="1:8" s="165" customFormat="1" ht="14.1" customHeight="1">
      <c r="A40" s="121" t="s">
        <v>249</v>
      </c>
      <c r="B40" s="552"/>
      <c r="C40" s="552"/>
      <c r="D40" s="510" t="s">
        <v>236</v>
      </c>
      <c r="F40" s="639"/>
      <c r="G40" s="653"/>
      <c r="H40" s="653"/>
    </row>
    <row r="41" spans="1:8" s="166" customFormat="1" ht="14.1" customHeight="1">
      <c r="A41" s="159" t="s">
        <v>920</v>
      </c>
      <c r="B41" s="553" t="s">
        <v>119</v>
      </c>
      <c r="C41" s="553" t="s">
        <v>944</v>
      </c>
      <c r="D41" s="139" t="s">
        <v>921</v>
      </c>
      <c r="F41" s="655"/>
      <c r="G41" s="654"/>
      <c r="H41" s="654"/>
    </row>
    <row r="42" spans="1:8" s="166" customFormat="1" ht="14.1" customHeight="1">
      <c r="A42" s="115" t="s">
        <v>1042</v>
      </c>
      <c r="B42" s="553" t="s">
        <v>1057</v>
      </c>
      <c r="C42" s="553" t="s">
        <v>945</v>
      </c>
      <c r="D42" s="134" t="s">
        <v>1050</v>
      </c>
      <c r="F42" s="655"/>
      <c r="G42" s="654"/>
      <c r="H42" s="654"/>
    </row>
    <row r="43" spans="1:8" ht="14.1" customHeight="1">
      <c r="A43" s="115" t="s">
        <v>1043</v>
      </c>
      <c r="B43" s="553" t="s">
        <v>1058</v>
      </c>
      <c r="C43" s="553" t="s">
        <v>946</v>
      </c>
      <c r="D43" s="134" t="s">
        <v>739</v>
      </c>
      <c r="F43" s="655"/>
      <c r="G43" s="654"/>
      <c r="H43" s="654"/>
    </row>
    <row r="44" spans="1:8" s="157" customFormat="1" ht="14.1" customHeight="1">
      <c r="A44" s="115" t="s">
        <v>1044</v>
      </c>
      <c r="B44" s="553" t="s">
        <v>1059</v>
      </c>
      <c r="C44" s="553" t="s">
        <v>947</v>
      </c>
      <c r="D44" s="134" t="s">
        <v>1051</v>
      </c>
      <c r="F44" s="655"/>
      <c r="G44" s="654"/>
      <c r="H44" s="654"/>
    </row>
    <row r="45" spans="1:8" s="157" customFormat="1" ht="14.1" customHeight="1">
      <c r="A45" s="115" t="s">
        <v>1045</v>
      </c>
      <c r="B45" s="553" t="s">
        <v>1060</v>
      </c>
      <c r="C45" s="553" t="s">
        <v>948</v>
      </c>
      <c r="D45" s="134" t="s">
        <v>1052</v>
      </c>
      <c r="F45" s="655"/>
      <c r="G45" s="654"/>
      <c r="H45" s="654"/>
    </row>
    <row r="46" spans="1:8" ht="14.1" customHeight="1">
      <c r="A46" s="115" t="s">
        <v>1046</v>
      </c>
      <c r="B46" s="553" t="s">
        <v>119</v>
      </c>
      <c r="C46" s="553" t="s">
        <v>949</v>
      </c>
      <c r="D46" s="134" t="s">
        <v>1053</v>
      </c>
      <c r="F46" s="655"/>
      <c r="G46" s="654"/>
      <c r="H46" s="654"/>
    </row>
    <row r="47" spans="1:8" ht="14.1" customHeight="1">
      <c r="A47" s="115" t="s">
        <v>1047</v>
      </c>
      <c r="B47" s="553" t="s">
        <v>119</v>
      </c>
      <c r="C47" s="553" t="s">
        <v>950</v>
      </c>
      <c r="D47" s="134" t="s">
        <v>1054</v>
      </c>
      <c r="F47" s="655"/>
      <c r="G47" s="654"/>
      <c r="H47" s="654"/>
    </row>
    <row r="48" spans="1:8" ht="12.75" customHeight="1">
      <c r="A48" s="115" t="s">
        <v>1048</v>
      </c>
      <c r="B48" s="729">
        <v>4.5</v>
      </c>
      <c r="C48" s="729" t="s">
        <v>119</v>
      </c>
      <c r="D48" s="134" t="s">
        <v>1055</v>
      </c>
    </row>
    <row r="49" spans="1:8" ht="15.75" customHeight="1">
      <c r="A49" s="115" t="s">
        <v>1049</v>
      </c>
      <c r="B49" s="553" t="s">
        <v>1117</v>
      </c>
      <c r="C49" s="639"/>
      <c r="D49" s="134" t="s">
        <v>1056</v>
      </c>
    </row>
    <row r="50" spans="1:8" ht="12.75" customHeight="1">
      <c r="A50" s="644"/>
      <c r="B50" s="639"/>
      <c r="C50" s="639"/>
      <c r="G50" s="718"/>
      <c r="H50" s="718"/>
    </row>
    <row r="51" spans="1:8" ht="12.75" customHeight="1">
      <c r="A51" s="644"/>
      <c r="B51" s="639"/>
      <c r="C51" s="639"/>
      <c r="G51" s="718"/>
      <c r="H51" s="718"/>
    </row>
    <row r="52" spans="1:8" ht="12.75" customHeight="1">
      <c r="A52" s="644"/>
      <c r="B52" s="639"/>
      <c r="C52" s="639"/>
      <c r="G52" s="718"/>
      <c r="H52" s="718"/>
    </row>
    <row r="53" spans="1:8" ht="12.75" customHeight="1">
      <c r="A53" s="644"/>
      <c r="B53" s="639"/>
      <c r="C53" s="639"/>
      <c r="G53" s="718"/>
      <c r="H53" s="718"/>
    </row>
    <row r="54" spans="1:8" ht="12.75" customHeight="1">
      <c r="A54" s="644"/>
      <c r="B54" s="639"/>
      <c r="C54" s="639"/>
      <c r="G54" s="718"/>
      <c r="H54" s="718"/>
    </row>
    <row r="55" spans="1:8" ht="12.75" customHeight="1">
      <c r="A55" s="644"/>
      <c r="B55" s="639"/>
      <c r="C55" s="639"/>
      <c r="G55" s="718"/>
      <c r="H55" s="718"/>
    </row>
    <row r="56" spans="1:8" ht="12.75" customHeight="1">
      <c r="A56" s="644"/>
      <c r="B56" s="639"/>
      <c r="C56" s="639"/>
    </row>
    <row r="57" spans="1:8" ht="12.75" customHeight="1">
      <c r="A57" s="644"/>
      <c r="B57" s="639"/>
      <c r="C57" s="639"/>
    </row>
    <row r="58" spans="1:8" ht="12.75" customHeight="1">
      <c r="A58" s="644"/>
      <c r="B58" s="639"/>
      <c r="C58" s="639"/>
    </row>
    <row r="59" spans="1:8" ht="33.75" customHeight="1"/>
    <row r="62" spans="1:8">
      <c r="G62" s="674"/>
      <c r="H62" s="674"/>
    </row>
    <row r="63" spans="1:8" ht="12.75" customHeight="1">
      <c r="E63" s="114"/>
    </row>
    <row r="64" spans="1:8" ht="12.75" customHeight="1"/>
    <row r="65" spans="1:6" ht="12.75" customHeight="1">
      <c r="A65" s="642"/>
      <c r="B65" s="640"/>
      <c r="C65" s="640"/>
    </row>
    <row r="66" spans="1:6" ht="12.75" customHeight="1">
      <c r="A66" s="642"/>
      <c r="B66" s="640"/>
      <c r="C66" s="640"/>
      <c r="F66" s="114"/>
    </row>
    <row r="67" spans="1:6">
      <c r="B67" s="640"/>
      <c r="C67" s="640"/>
    </row>
    <row r="68" spans="1:6">
      <c r="D68" s="396"/>
    </row>
    <row r="69" spans="1:6">
      <c r="A69" s="433" t="s">
        <v>643</v>
      </c>
      <c r="B69" s="639"/>
      <c r="C69" s="639"/>
      <c r="D69" s="55" t="s">
        <v>697</v>
      </c>
    </row>
    <row r="70" spans="1:6">
      <c r="A70" s="167" t="s">
        <v>76</v>
      </c>
      <c r="B70" s="639"/>
      <c r="C70" s="639"/>
      <c r="D70" s="55" t="s">
        <v>179</v>
      </c>
    </row>
    <row r="71" spans="1:6">
      <c r="A71" s="167" t="s">
        <v>1140</v>
      </c>
      <c r="B71" s="639"/>
      <c r="C71" s="639"/>
      <c r="D71" s="55" t="s">
        <v>1116</v>
      </c>
    </row>
    <row r="72" spans="1:6" ht="12.75" customHeight="1">
      <c r="A72" s="15" t="s">
        <v>348</v>
      </c>
      <c r="B72" s="639"/>
      <c r="C72" s="639"/>
      <c r="D72" s="55" t="s">
        <v>401</v>
      </c>
    </row>
    <row r="73" spans="1:6">
      <c r="A73" s="642"/>
      <c r="B73" s="640"/>
      <c r="C73" s="640"/>
    </row>
  </sheetData>
  <mergeCells count="4">
    <mergeCell ref="C4:D4"/>
    <mergeCell ref="C34:D34"/>
    <mergeCell ref="C35:D35"/>
    <mergeCell ref="C36:D36"/>
  </mergeCells>
  <phoneticPr fontId="0" type="noConversion"/>
  <printOptions gridLinesSet="0"/>
  <pageMargins left="0.79874999999999996" right="0.453125" top="0.79135416666666669" bottom="0.78740157480314965" header="0.51181102362204722" footer="0.51181102362204722"/>
  <pageSetup paperSize="9" scale="71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 codeName="Feuil14">
    <tabColor rgb="FF00B050"/>
  </sheetPr>
  <dimension ref="A1:M65"/>
  <sheetViews>
    <sheetView showGridLines="0" view="pageLayout" workbookViewId="0">
      <selection activeCell="C53" sqref="C53:C54"/>
    </sheetView>
  </sheetViews>
  <sheetFormatPr baseColWidth="10" defaultColWidth="9.625" defaultRowHeight="12.75"/>
  <cols>
    <col min="1" max="1" width="23.875" style="87" customWidth="1"/>
    <col min="2" max="9" width="8.25" style="95" customWidth="1"/>
    <col min="10" max="10" width="23.875" style="87" customWidth="1"/>
    <col min="11" max="11" width="17.25" style="87" customWidth="1"/>
    <col min="12" max="24" width="9.625" style="87" customWidth="1"/>
    <col min="25" max="25" width="3.625" style="87" customWidth="1"/>
    <col min="26" max="16384" width="9.625" style="87"/>
  </cols>
  <sheetData>
    <row r="1" spans="1:13" s="84" customFormat="1" ht="24.75" customHeight="1">
      <c r="A1" s="8" t="s">
        <v>343</v>
      </c>
      <c r="B1" s="292"/>
      <c r="C1" s="292"/>
      <c r="D1" s="292"/>
      <c r="E1" s="292"/>
      <c r="F1" s="292"/>
      <c r="G1" s="292"/>
      <c r="H1" s="292"/>
      <c r="I1" s="292"/>
      <c r="J1" s="85" t="s">
        <v>140</v>
      </c>
      <c r="K1" s="85"/>
    </row>
    <row r="2" spans="1:13" ht="18.95" customHeight="1">
      <c r="A2" s="86"/>
      <c r="B2" s="184"/>
      <c r="C2" s="184"/>
      <c r="D2" s="184"/>
      <c r="E2" s="184"/>
      <c r="F2" s="184"/>
      <c r="G2" s="184"/>
      <c r="H2" s="184"/>
      <c r="I2" s="184"/>
      <c r="J2" s="88"/>
      <c r="K2" s="88"/>
    </row>
    <row r="3" spans="1:13" ht="20.25" customHeight="1">
      <c r="A3" s="89" t="s">
        <v>461</v>
      </c>
      <c r="B3" s="117"/>
      <c r="C3" s="293"/>
      <c r="D3" s="117"/>
      <c r="E3" s="117"/>
      <c r="F3" s="117"/>
      <c r="H3" s="678"/>
      <c r="I3" s="678"/>
      <c r="J3" s="679" t="s">
        <v>982</v>
      </c>
      <c r="K3" s="90"/>
    </row>
    <row r="4" spans="1:13" ht="19.5" customHeight="1">
      <c r="A4" s="89"/>
      <c r="B4" s="293"/>
      <c r="C4" s="293"/>
      <c r="D4" s="293"/>
      <c r="E4" s="293"/>
      <c r="F4" s="293"/>
      <c r="G4" s="293"/>
      <c r="H4" s="293"/>
      <c r="I4" s="293"/>
      <c r="J4" s="86"/>
      <c r="K4" s="118"/>
    </row>
    <row r="5" spans="1:13" s="139" customFormat="1" ht="16.5" customHeight="1">
      <c r="A5" s="796" t="s">
        <v>939</v>
      </c>
      <c r="B5" s="137"/>
      <c r="C5" s="137"/>
      <c r="D5" s="549" t="s">
        <v>1021</v>
      </c>
      <c r="E5" s="137"/>
      <c r="F5" s="137"/>
      <c r="G5" s="137"/>
      <c r="H5" s="550" t="s">
        <v>1020</v>
      </c>
      <c r="I5" s="137"/>
      <c r="J5" s="794" t="s">
        <v>943</v>
      </c>
    </row>
    <row r="6" spans="1:13" ht="16.5" customHeight="1">
      <c r="B6" s="184" t="s">
        <v>420</v>
      </c>
      <c r="C6" s="184" t="s">
        <v>418</v>
      </c>
      <c r="D6" s="376" t="s">
        <v>416</v>
      </c>
      <c r="E6" s="376" t="s">
        <v>415</v>
      </c>
      <c r="F6" s="184" t="s">
        <v>420</v>
      </c>
      <c r="G6" s="184" t="s">
        <v>418</v>
      </c>
      <c r="H6" s="376" t="s">
        <v>416</v>
      </c>
      <c r="I6" s="376" t="s">
        <v>415</v>
      </c>
      <c r="K6" s="117"/>
    </row>
    <row r="7" spans="1:13" s="86" customFormat="1" ht="14.1" customHeight="1">
      <c r="A7" s="104" t="s">
        <v>562</v>
      </c>
      <c r="B7" s="184" t="s">
        <v>419</v>
      </c>
      <c r="C7" s="184" t="s">
        <v>417</v>
      </c>
      <c r="D7" s="184" t="s">
        <v>9</v>
      </c>
      <c r="E7" s="119" t="s">
        <v>6</v>
      </c>
      <c r="F7" s="184" t="s">
        <v>419</v>
      </c>
      <c r="G7" s="184" t="s">
        <v>417</v>
      </c>
      <c r="H7" s="184" t="s">
        <v>9</v>
      </c>
      <c r="I7" s="119" t="s">
        <v>6</v>
      </c>
      <c r="J7" s="537" t="s">
        <v>563</v>
      </c>
    </row>
    <row r="8" spans="1:13" ht="21.95" customHeight="1">
      <c r="A8" s="86" t="s">
        <v>721</v>
      </c>
      <c r="J8" s="104" t="s">
        <v>716</v>
      </c>
    </row>
    <row r="9" spans="1:13" ht="21.95" customHeight="1">
      <c r="A9" s="87" t="s">
        <v>171</v>
      </c>
      <c r="B9" s="294">
        <v>4.82</v>
      </c>
      <c r="C9" s="294">
        <v>5.15</v>
      </c>
      <c r="D9" s="294">
        <v>5.0199999999999996</v>
      </c>
      <c r="E9" s="294">
        <v>5.23</v>
      </c>
      <c r="F9" s="294">
        <v>5.85</v>
      </c>
      <c r="G9" s="294">
        <v>5.69</v>
      </c>
      <c r="H9" s="294">
        <v>5.23</v>
      </c>
      <c r="I9" s="294">
        <v>5.49</v>
      </c>
      <c r="J9" s="100" t="s">
        <v>172</v>
      </c>
      <c r="L9" s="512"/>
      <c r="M9" s="512"/>
    </row>
    <row r="10" spans="1:13" ht="21.95" customHeight="1">
      <c r="A10" s="87" t="s">
        <v>173</v>
      </c>
      <c r="B10" s="294">
        <v>4.82</v>
      </c>
      <c r="C10" s="294">
        <v>4.9000000000000004</v>
      </c>
      <c r="D10" s="294">
        <v>5.2</v>
      </c>
      <c r="E10" s="294">
        <v>5.51</v>
      </c>
      <c r="F10" s="294">
        <v>5.31</v>
      </c>
      <c r="G10" s="294">
        <v>5.14</v>
      </c>
      <c r="H10" s="294">
        <v>4.8899999999999997</v>
      </c>
      <c r="I10" s="294">
        <v>4.78</v>
      </c>
      <c r="J10" s="100" t="s">
        <v>174</v>
      </c>
      <c r="L10" s="512"/>
      <c r="M10" s="512"/>
    </row>
    <row r="11" spans="1:13" ht="21.95" customHeight="1">
      <c r="A11" s="87" t="s">
        <v>175</v>
      </c>
      <c r="B11" s="294">
        <v>6.14</v>
      </c>
      <c r="C11" s="294">
        <v>5.85</v>
      </c>
      <c r="D11" s="294">
        <v>5.98</v>
      </c>
      <c r="E11" s="294">
        <v>5.41</v>
      </c>
      <c r="F11" s="294">
        <v>5.42</v>
      </c>
      <c r="G11" s="294">
        <v>5.09</v>
      </c>
      <c r="H11" s="294">
        <v>5.25</v>
      </c>
      <c r="I11" s="294">
        <v>5.35</v>
      </c>
      <c r="J11" s="100" t="s">
        <v>176</v>
      </c>
      <c r="K11" s="99"/>
      <c r="L11" s="512"/>
      <c r="M11" s="512"/>
    </row>
    <row r="12" spans="1:13" ht="21.95" customHeight="1">
      <c r="A12" s="87" t="s">
        <v>177</v>
      </c>
      <c r="B12" s="294">
        <v>6.45</v>
      </c>
      <c r="C12" s="294">
        <v>6.32</v>
      </c>
      <c r="D12" s="294">
        <v>6.57</v>
      </c>
      <c r="E12" s="294">
        <v>6.4</v>
      </c>
      <c r="F12" s="294">
        <v>6.56</v>
      </c>
      <c r="G12" s="294">
        <v>6.6</v>
      </c>
      <c r="H12" s="294">
        <v>6.67</v>
      </c>
      <c r="I12" s="294">
        <v>6.71</v>
      </c>
      <c r="J12" s="100" t="s">
        <v>693</v>
      </c>
      <c r="K12" s="99"/>
      <c r="L12" s="512"/>
      <c r="M12" s="512"/>
    </row>
    <row r="13" spans="1:13" ht="21.95" customHeight="1">
      <c r="A13" s="86" t="s">
        <v>737</v>
      </c>
      <c r="J13" s="104" t="s">
        <v>717</v>
      </c>
      <c r="K13" s="99"/>
      <c r="L13" s="512"/>
      <c r="M13" s="512"/>
    </row>
    <row r="14" spans="1:13" ht="21.95" customHeight="1">
      <c r="A14" s="87" t="s">
        <v>722</v>
      </c>
      <c r="B14" s="294">
        <v>4.9000000000000004</v>
      </c>
      <c r="C14" s="294">
        <v>5.18</v>
      </c>
      <c r="D14" s="294">
        <v>5.12</v>
      </c>
      <c r="E14" s="294">
        <v>5.28</v>
      </c>
      <c r="F14" s="294">
        <v>5.57</v>
      </c>
      <c r="G14" s="294">
        <v>8.14</v>
      </c>
      <c r="H14" s="294">
        <v>7.82</v>
      </c>
      <c r="I14" s="294">
        <v>8.08</v>
      </c>
      <c r="J14" s="253" t="s">
        <v>718</v>
      </c>
      <c r="K14" s="99"/>
      <c r="L14" s="512"/>
      <c r="M14" s="512"/>
    </row>
    <row r="15" spans="1:13" ht="21.95" customHeight="1">
      <c r="A15" s="87" t="s">
        <v>723</v>
      </c>
      <c r="B15" s="294">
        <v>5.68</v>
      </c>
      <c r="C15" s="294">
        <v>5.79</v>
      </c>
      <c r="D15" s="294">
        <v>6.09</v>
      </c>
      <c r="E15" s="294">
        <v>5.78</v>
      </c>
      <c r="F15" s="294">
        <v>5.92</v>
      </c>
      <c r="G15" s="294">
        <v>5.69</v>
      </c>
      <c r="H15" s="294">
        <v>5.76</v>
      </c>
      <c r="I15" s="294">
        <v>5.88</v>
      </c>
      <c r="J15" s="253" t="s">
        <v>719</v>
      </c>
      <c r="K15" s="99"/>
      <c r="L15" s="512"/>
      <c r="M15" s="512"/>
    </row>
    <row r="16" spans="1:13" ht="21.95" customHeight="1">
      <c r="A16" s="87" t="s">
        <v>724</v>
      </c>
      <c r="B16" s="294">
        <v>6.41</v>
      </c>
      <c r="C16" s="294">
        <v>6.8</v>
      </c>
      <c r="D16" s="294">
        <v>7.08</v>
      </c>
      <c r="E16" s="294">
        <v>6.23</v>
      </c>
      <c r="F16" s="294">
        <v>5.76</v>
      </c>
      <c r="G16" s="294">
        <v>5.56</v>
      </c>
      <c r="H16" s="294">
        <v>5.17</v>
      </c>
      <c r="I16" s="294">
        <v>5.41</v>
      </c>
      <c r="J16" s="99" t="s">
        <v>720</v>
      </c>
      <c r="K16" s="99"/>
      <c r="L16" s="512"/>
      <c r="M16" s="512"/>
    </row>
    <row r="17" spans="1:13" s="86" customFormat="1" ht="21.95" customHeight="1">
      <c r="A17" s="290" t="s">
        <v>442</v>
      </c>
      <c r="B17" s="611">
        <v>5.0599999999999996</v>
      </c>
      <c r="C17" s="611">
        <v>5.35</v>
      </c>
      <c r="D17" s="611">
        <v>5.36</v>
      </c>
      <c r="E17" s="611">
        <v>5.43</v>
      </c>
      <c r="F17" s="611">
        <v>5.77</v>
      </c>
      <c r="G17" s="611">
        <v>5.6</v>
      </c>
      <c r="H17" s="611">
        <v>5.26</v>
      </c>
      <c r="I17" s="611">
        <v>5.48</v>
      </c>
      <c r="J17" s="291" t="s">
        <v>178</v>
      </c>
      <c r="K17" s="612"/>
      <c r="L17" s="381"/>
      <c r="M17" s="381"/>
    </row>
    <row r="18" spans="1:13" ht="15.95" customHeight="1">
      <c r="A18" s="92"/>
      <c r="E18" s="295"/>
      <c r="F18" s="294"/>
      <c r="G18" s="435"/>
      <c r="H18" s="295"/>
      <c r="I18" s="296"/>
      <c r="J18" s="99"/>
      <c r="K18" s="99"/>
    </row>
    <row r="19" spans="1:13" ht="12" customHeight="1">
      <c r="A19" s="92"/>
      <c r="D19" s="294"/>
      <c r="E19" s="296"/>
      <c r="G19" s="550"/>
      <c r="H19" s="296"/>
      <c r="I19" s="296"/>
      <c r="J19" s="99"/>
      <c r="K19" s="99"/>
    </row>
    <row r="20" spans="1:13" ht="12" customHeight="1">
      <c r="A20" s="92"/>
      <c r="C20" s="296"/>
      <c r="D20" s="296"/>
      <c r="E20" s="296"/>
      <c r="G20" s="296"/>
      <c r="H20" s="296"/>
      <c r="I20" s="296"/>
      <c r="J20" s="99"/>
      <c r="K20" s="99"/>
    </row>
    <row r="21" spans="1:13" ht="12" customHeight="1">
      <c r="A21" s="92"/>
      <c r="B21" s="296"/>
      <c r="C21" s="296"/>
      <c r="D21" s="296"/>
      <c r="E21" s="296"/>
      <c r="F21" s="296"/>
      <c r="G21" s="296"/>
      <c r="H21" s="296"/>
      <c r="I21" s="296"/>
      <c r="J21" s="99"/>
      <c r="K21" s="99"/>
    </row>
    <row r="22" spans="1:13" ht="12" customHeight="1">
      <c r="A22" s="92"/>
      <c r="B22" s="296"/>
      <c r="C22" s="296"/>
      <c r="D22" s="296"/>
      <c r="E22" s="296"/>
      <c r="F22" s="296"/>
      <c r="G22" s="296"/>
      <c r="H22" s="296"/>
      <c r="I22" s="296"/>
      <c r="J22" s="99"/>
      <c r="K22" s="99"/>
    </row>
    <row r="23" spans="1:13" ht="12" customHeight="1">
      <c r="A23" s="92"/>
      <c r="B23" s="296"/>
      <c r="C23" s="296"/>
      <c r="D23" s="296"/>
      <c r="E23" s="296"/>
      <c r="F23" s="296"/>
      <c r="G23" s="296"/>
      <c r="H23" s="296"/>
      <c r="I23" s="296"/>
      <c r="J23" s="99"/>
    </row>
    <row r="24" spans="1:13" ht="19.5" customHeight="1">
      <c r="A24" s="116"/>
      <c r="B24" s="295"/>
      <c r="C24" s="297"/>
      <c r="D24" s="297"/>
      <c r="E24" s="297"/>
      <c r="F24" s="297"/>
      <c r="G24" s="297"/>
      <c r="H24" s="297"/>
      <c r="I24" s="297"/>
      <c r="K24" s="285"/>
    </row>
    <row r="25" spans="1:13" ht="20.25" customHeight="1">
      <c r="A25" s="89" t="s">
        <v>339</v>
      </c>
      <c r="B25" s="117"/>
      <c r="C25" s="117"/>
      <c r="D25" s="117"/>
      <c r="E25" s="117"/>
      <c r="F25" s="117"/>
      <c r="G25" s="924" t="s">
        <v>983</v>
      </c>
      <c r="H25" s="924"/>
      <c r="I25" s="924"/>
      <c r="J25" s="924"/>
      <c r="K25" s="91"/>
    </row>
    <row r="26" spans="1:13" ht="20.25" customHeight="1">
      <c r="A26" s="94" t="s">
        <v>45</v>
      </c>
      <c r="B26" s="117"/>
      <c r="C26" s="117"/>
      <c r="D26" s="117"/>
      <c r="E26" s="117"/>
      <c r="F26" s="117"/>
      <c r="G26" s="924" t="s">
        <v>725</v>
      </c>
      <c r="H26" s="924"/>
      <c r="I26" s="924"/>
      <c r="J26" s="924"/>
      <c r="K26" s="95"/>
    </row>
    <row r="27" spans="1:13" ht="16.5" customHeight="1">
      <c r="A27" s="94"/>
      <c r="B27" s="293"/>
      <c r="C27" s="184"/>
      <c r="D27" s="293"/>
      <c r="E27" s="293"/>
      <c r="F27" s="293"/>
      <c r="G27" s="293"/>
      <c r="H27" s="293"/>
      <c r="I27" s="293"/>
      <c r="J27" s="184"/>
      <c r="K27" s="117"/>
      <c r="L27" s="923"/>
      <c r="M27" s="923"/>
    </row>
    <row r="28" spans="1:13" ht="13.5" customHeight="1">
      <c r="A28" s="93" t="s">
        <v>3</v>
      </c>
      <c r="B28" s="184"/>
      <c r="C28" s="96"/>
      <c r="D28" s="96"/>
      <c r="E28" s="96"/>
      <c r="F28" s="96"/>
      <c r="G28" s="96"/>
      <c r="H28" s="96"/>
      <c r="I28" s="184"/>
      <c r="J28" s="794" t="s">
        <v>684</v>
      </c>
      <c r="K28" s="95"/>
    </row>
    <row r="29" spans="1:13" ht="13.5" customHeight="1">
      <c r="A29" s="94"/>
      <c r="C29" s="376"/>
      <c r="D29" s="376"/>
      <c r="E29" s="376"/>
      <c r="F29" s="376"/>
      <c r="G29" s="376"/>
      <c r="H29" s="376"/>
      <c r="J29" s="95"/>
    </row>
    <row r="30" spans="1:13" s="375" customFormat="1" ht="21.95" customHeight="1">
      <c r="A30" s="922" t="s">
        <v>687</v>
      </c>
      <c r="B30" s="922"/>
      <c r="C30" s="922"/>
      <c r="D30" s="518"/>
      <c r="H30" s="376"/>
      <c r="I30" s="95"/>
      <c r="J30" s="103" t="s">
        <v>93</v>
      </c>
      <c r="K30" s="120"/>
    </row>
    <row r="31" spans="1:13" ht="21.95" customHeight="1">
      <c r="A31" s="922" t="s">
        <v>975</v>
      </c>
      <c r="B31" s="922"/>
      <c r="C31" s="922"/>
      <c r="D31" s="518"/>
      <c r="H31" s="119"/>
      <c r="I31" s="98"/>
      <c r="J31" s="103" t="s">
        <v>974</v>
      </c>
    </row>
    <row r="32" spans="1:13" ht="21.95" customHeight="1">
      <c r="A32" s="102"/>
      <c r="B32" s="102"/>
      <c r="C32" s="102"/>
      <c r="D32" s="518"/>
      <c r="H32" s="119"/>
      <c r="I32" s="98"/>
      <c r="J32" s="103"/>
    </row>
    <row r="33" spans="1:11" s="104" customFormat="1" ht="21.95" customHeight="1">
      <c r="A33" s="532" t="s">
        <v>714</v>
      </c>
      <c r="B33" s="87"/>
      <c r="C33" s="87"/>
      <c r="D33" s="87"/>
      <c r="E33" s="921" t="s">
        <v>715</v>
      </c>
      <c r="F33" s="921"/>
      <c r="G33" s="87"/>
      <c r="H33" s="87"/>
      <c r="I33" s="87"/>
      <c r="J33" s="96" t="s">
        <v>713</v>
      </c>
      <c r="K33" s="103"/>
    </row>
    <row r="34" spans="1:11" s="104" customFormat="1" ht="21.95" customHeight="1">
      <c r="A34" s="532" t="s">
        <v>735</v>
      </c>
      <c r="B34" s="95"/>
      <c r="C34" s="95"/>
      <c r="D34" s="95"/>
      <c r="E34" s="921" t="s">
        <v>738</v>
      </c>
      <c r="F34" s="921"/>
      <c r="G34" s="95"/>
      <c r="H34" s="95"/>
      <c r="I34" s="95"/>
      <c r="J34" s="96" t="s">
        <v>736</v>
      </c>
      <c r="K34" s="103"/>
    </row>
    <row r="35" spans="1:11" ht="21.75" customHeight="1">
      <c r="A35" s="532" t="s">
        <v>914</v>
      </c>
      <c r="E35" s="921">
        <v>14.3</v>
      </c>
      <c r="F35" s="921"/>
      <c r="J35" s="96" t="s">
        <v>915</v>
      </c>
    </row>
    <row r="36" spans="1:11" ht="21" customHeight="1">
      <c r="A36" s="532" t="s">
        <v>940</v>
      </c>
      <c r="E36" s="921">
        <v>13.9</v>
      </c>
      <c r="F36" s="921"/>
      <c r="J36" s="96" t="s">
        <v>941</v>
      </c>
    </row>
    <row r="37" spans="1:11" ht="21" customHeight="1">
      <c r="A37" s="532"/>
      <c r="J37" s="96"/>
    </row>
    <row r="38" spans="1:11" ht="12.75" customHeight="1"/>
    <row r="41" spans="1:11">
      <c r="A41" s="106"/>
      <c r="B41" s="299"/>
    </row>
    <row r="42" spans="1:11">
      <c r="A42" s="106"/>
      <c r="B42" s="299"/>
    </row>
    <row r="43" spans="1:11">
      <c r="A43" s="106"/>
      <c r="B43" s="299"/>
    </row>
    <row r="44" spans="1:11">
      <c r="A44" s="106"/>
      <c r="B44" s="299"/>
    </row>
    <row r="45" spans="1:11">
      <c r="A45" s="106"/>
      <c r="B45" s="299"/>
    </row>
    <row r="46" spans="1:11">
      <c r="A46" s="106"/>
      <c r="B46" s="299"/>
    </row>
    <row r="47" spans="1:11">
      <c r="A47" s="106"/>
      <c r="B47" s="299"/>
    </row>
    <row r="48" spans="1:11">
      <c r="A48" s="106"/>
      <c r="B48" s="299"/>
    </row>
    <row r="49" spans="1:11">
      <c r="A49" s="106"/>
      <c r="B49" s="299"/>
    </row>
    <row r="50" spans="1:11">
      <c r="A50" s="106"/>
      <c r="B50" s="299"/>
    </row>
    <row r="51" spans="1:11" ht="51.75" customHeight="1">
      <c r="A51" s="106"/>
      <c r="B51" s="299"/>
    </row>
    <row r="53" spans="1:11" s="371" customFormat="1" ht="12.75" customHeight="1"/>
    <row r="54" spans="1:11" s="371" customFormat="1" ht="12.75" customHeight="1"/>
    <row r="55" spans="1:11" s="371" customFormat="1" ht="12.75" customHeight="1"/>
    <row r="56" spans="1:11" s="371" customFormat="1" ht="12.75" customHeight="1"/>
    <row r="57" spans="1:11" s="371" customFormat="1"/>
    <row r="58" spans="1:11" ht="12.75" customHeight="1">
      <c r="K58" s="107"/>
    </row>
    <row r="59" spans="1:11" ht="12.75" customHeight="1">
      <c r="A59" s="105" t="s">
        <v>967</v>
      </c>
      <c r="B59" s="371"/>
      <c r="C59" s="371"/>
      <c r="D59" s="371"/>
      <c r="E59" s="371"/>
      <c r="F59" s="371"/>
      <c r="G59" s="371"/>
      <c r="H59" s="371"/>
      <c r="I59" s="371"/>
      <c r="J59" s="288" t="s">
        <v>970</v>
      </c>
    </row>
    <row r="60" spans="1:11">
      <c r="A60" s="105" t="s">
        <v>968</v>
      </c>
      <c r="B60" s="128"/>
      <c r="C60" s="128"/>
      <c r="D60" s="128"/>
      <c r="E60" s="128"/>
      <c r="F60" s="128"/>
      <c r="G60" s="371"/>
      <c r="H60" s="371"/>
      <c r="I60" s="371"/>
      <c r="J60" s="513" t="s">
        <v>971</v>
      </c>
    </row>
    <row r="61" spans="1:11">
      <c r="A61" s="105" t="s">
        <v>969</v>
      </c>
      <c r="B61" s="371"/>
      <c r="C61" s="371"/>
      <c r="D61" s="371"/>
      <c r="E61" s="371"/>
      <c r="F61" s="371"/>
      <c r="G61" s="371"/>
      <c r="H61" s="371"/>
      <c r="I61" s="371"/>
      <c r="J61" s="371" t="s">
        <v>972</v>
      </c>
    </row>
    <row r="62" spans="1:11">
      <c r="A62" s="105"/>
      <c r="B62" s="371"/>
      <c r="C62" s="371"/>
      <c r="D62" s="371"/>
      <c r="E62" s="371"/>
      <c r="F62" s="371"/>
      <c r="G62" s="371"/>
      <c r="H62" s="371"/>
      <c r="I62" s="371"/>
      <c r="J62" s="371"/>
    </row>
    <row r="63" spans="1:11">
      <c r="A63" s="15" t="s">
        <v>348</v>
      </c>
      <c r="B63" s="114"/>
      <c r="C63" s="114"/>
      <c r="D63" s="114"/>
      <c r="E63" s="114"/>
      <c r="F63" s="114"/>
      <c r="G63" s="114"/>
      <c r="J63" s="55" t="s">
        <v>401</v>
      </c>
    </row>
    <row r="64" spans="1:11" ht="14.25" customHeight="1"/>
    <row r="65" ht="14.25" customHeight="1"/>
  </sheetData>
  <mergeCells count="9">
    <mergeCell ref="E36:F36"/>
    <mergeCell ref="A30:C30"/>
    <mergeCell ref="A31:C31"/>
    <mergeCell ref="L27:M27"/>
    <mergeCell ref="G25:J25"/>
    <mergeCell ref="G26:J26"/>
    <mergeCell ref="E33:F33"/>
    <mergeCell ref="E34:F34"/>
    <mergeCell ref="E35:F35"/>
  </mergeCells>
  <phoneticPr fontId="0" type="noConversion"/>
  <pageMargins left="0.80249999999999999" right="0.59055118110236227" top="0.78749999999999998" bottom="0.78740157480314965" header="0.51181102362204722" footer="0.51181102362204722"/>
  <pageSetup paperSize="9" scale="7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49" transitionEvaluation="1" codeName="Feuil15">
    <tabColor rgb="FF00B050"/>
  </sheetPr>
  <dimension ref="A1:L57"/>
  <sheetViews>
    <sheetView showGridLines="0" view="pageLayout" topLeftCell="A49" workbookViewId="0">
      <selection activeCell="A55" sqref="A55:K57"/>
    </sheetView>
  </sheetViews>
  <sheetFormatPr baseColWidth="10" defaultColWidth="9.625" defaultRowHeight="12.75"/>
  <cols>
    <col min="1" max="1" width="20" style="193" customWidth="1"/>
    <col min="2" max="2" width="3.875" style="193" customWidth="1"/>
    <col min="3" max="4" width="9.25" style="193" customWidth="1"/>
    <col min="5" max="5" width="8.125" style="193" customWidth="1"/>
    <col min="6" max="6" width="6.75" style="193" customWidth="1"/>
    <col min="7" max="7" width="11.625" style="193" customWidth="1"/>
    <col min="8" max="8" width="11.125" style="193" customWidth="1"/>
    <col min="9" max="9" width="9.25" style="193" customWidth="1"/>
    <col min="10" max="10" width="9" style="193" customWidth="1"/>
    <col min="11" max="11" width="16.375" style="193" customWidth="1"/>
    <col min="12" max="12" width="32.75" style="193" customWidth="1"/>
    <col min="13" max="16384" width="9.625" style="193"/>
  </cols>
  <sheetData>
    <row r="1" spans="1:12" s="185" customFormat="1" ht="24.75" customHeight="1">
      <c r="A1" s="8" t="s">
        <v>343</v>
      </c>
      <c r="B1" s="16"/>
      <c r="C1" s="16"/>
      <c r="D1" s="16"/>
      <c r="K1" s="25" t="s">
        <v>121</v>
      </c>
    </row>
    <row r="2" spans="1:12" s="186" customFormat="1" ht="18.95" customHeight="1">
      <c r="A2" s="252"/>
      <c r="B2" s="252"/>
      <c r="C2" s="252"/>
      <c r="D2" s="252"/>
      <c r="G2" s="185"/>
      <c r="K2" s="61"/>
    </row>
    <row r="3" spans="1:12" s="186" customFormat="1" ht="20.25" customHeight="1">
      <c r="A3" s="187" t="s">
        <v>557</v>
      </c>
      <c r="B3" s="187"/>
      <c r="C3" s="187"/>
      <c r="D3" s="187"/>
      <c r="G3" s="185"/>
      <c r="H3" s="185"/>
      <c r="I3" s="727"/>
      <c r="J3" s="727"/>
      <c r="K3" s="724" t="s">
        <v>1017</v>
      </c>
      <c r="L3" s="24"/>
    </row>
    <row r="4" spans="1:12" s="186" customFormat="1" ht="20.25" customHeight="1">
      <c r="A4" s="188" t="s">
        <v>118</v>
      </c>
      <c r="B4" s="188"/>
      <c r="C4" s="188"/>
      <c r="D4" s="188"/>
      <c r="H4" s="925" t="s">
        <v>698</v>
      </c>
      <c r="I4" s="925"/>
      <c r="J4" s="925"/>
      <c r="K4" s="925"/>
      <c r="L4" s="189"/>
    </row>
    <row r="5" spans="1:12" s="139" customFormat="1" ht="16.5" customHeight="1">
      <c r="A5" s="755"/>
      <c r="B5" s="756"/>
      <c r="C5" s="756"/>
      <c r="D5" s="757"/>
      <c r="E5" s="757"/>
      <c r="F5" s="757"/>
      <c r="G5" s="757"/>
      <c r="H5" s="757"/>
      <c r="I5" s="757"/>
      <c r="J5" s="757"/>
      <c r="K5" s="758"/>
    </row>
    <row r="6" spans="1:12" s="186" customFormat="1" ht="16.5" customHeight="1">
      <c r="A6" s="797" t="s">
        <v>1025</v>
      </c>
      <c r="B6" s="797"/>
      <c r="C6" s="771" t="s">
        <v>51</v>
      </c>
      <c r="D6" s="759" t="s">
        <v>50</v>
      </c>
      <c r="E6" s="926" t="s">
        <v>147</v>
      </c>
      <c r="F6" s="926"/>
      <c r="G6" s="760" t="s">
        <v>117</v>
      </c>
      <c r="H6" s="771" t="s">
        <v>115</v>
      </c>
      <c r="I6" s="759" t="s">
        <v>467</v>
      </c>
      <c r="J6" s="761"/>
      <c r="K6" s="772" t="s">
        <v>1064</v>
      </c>
      <c r="L6" s="189"/>
    </row>
    <row r="7" spans="1:12" s="186" customFormat="1" ht="16.5">
      <c r="A7" s="767" t="s">
        <v>250</v>
      </c>
      <c r="B7" s="767"/>
      <c r="C7" s="798"/>
      <c r="D7" s="771" t="s">
        <v>52</v>
      </c>
      <c r="E7" s="927" t="s">
        <v>116</v>
      </c>
      <c r="F7" s="927"/>
      <c r="G7" s="760" t="s">
        <v>1015</v>
      </c>
      <c r="H7" s="762" t="s">
        <v>78</v>
      </c>
      <c r="I7" s="761"/>
      <c r="J7" s="761"/>
      <c r="K7" s="799" t="s">
        <v>38</v>
      </c>
      <c r="L7" s="371"/>
    </row>
    <row r="8" spans="1:12" s="186" customFormat="1" ht="15.75">
      <c r="A8" s="761"/>
      <c r="B8" s="761"/>
      <c r="C8" s="763" t="s">
        <v>47</v>
      </c>
      <c r="D8" s="763" t="s">
        <v>46</v>
      </c>
      <c r="E8" s="928" t="s">
        <v>146</v>
      </c>
      <c r="F8" s="928"/>
      <c r="G8" s="764" t="s">
        <v>44</v>
      </c>
      <c r="H8" s="765" t="s">
        <v>49</v>
      </c>
      <c r="I8" s="765" t="s">
        <v>110</v>
      </c>
      <c r="J8" s="761"/>
      <c r="K8" s="761"/>
      <c r="L8" s="190"/>
    </row>
    <row r="9" spans="1:12" s="186" customFormat="1">
      <c r="A9" s="761"/>
      <c r="B9" s="761"/>
      <c r="C9" s="763"/>
      <c r="D9" s="763"/>
      <c r="E9" s="772"/>
      <c r="F9" s="772"/>
      <c r="G9" s="772"/>
      <c r="H9" s="765"/>
      <c r="I9" s="765"/>
      <c r="J9" s="761"/>
      <c r="K9" s="761"/>
      <c r="L9" s="190"/>
    </row>
    <row r="10" spans="1:12" s="186" customFormat="1" ht="14.1" customHeight="1">
      <c r="A10" s="767" t="s">
        <v>48</v>
      </c>
      <c r="B10" s="766"/>
      <c r="C10" s="775">
        <f>D10+E10+G10+H10+I10</f>
        <v>546205</v>
      </c>
      <c r="D10" s="775">
        <v>50128</v>
      </c>
      <c r="E10" s="930">
        <v>203962</v>
      </c>
      <c r="F10" s="930"/>
      <c r="G10" s="775">
        <v>131910</v>
      </c>
      <c r="H10" s="775">
        <v>35021</v>
      </c>
      <c r="I10" s="775">
        <v>125184</v>
      </c>
      <c r="J10" s="761"/>
      <c r="K10" s="768" t="s">
        <v>734</v>
      </c>
      <c r="L10" s="194"/>
    </row>
    <row r="11" spans="1:12">
      <c r="A11" s="761"/>
      <c r="B11" s="766"/>
      <c r="C11" s="771"/>
      <c r="D11" s="771"/>
      <c r="E11" s="774"/>
      <c r="F11" s="774"/>
      <c r="G11" s="774"/>
      <c r="H11" s="774"/>
      <c r="I11" s="774"/>
      <c r="J11" s="769"/>
      <c r="K11" s="769"/>
      <c r="L11" s="192"/>
    </row>
    <row r="12" spans="1:12">
      <c r="A12" s="186"/>
      <c r="B12" s="186"/>
      <c r="C12" s="186"/>
      <c r="D12" s="186"/>
      <c r="E12" s="192"/>
      <c r="F12" s="192">
        <v>2.1800000000000002</v>
      </c>
      <c r="G12" s="192"/>
      <c r="H12" s="192"/>
      <c r="I12" s="192"/>
      <c r="J12" s="192"/>
      <c r="K12" s="192"/>
      <c r="L12" s="192"/>
    </row>
    <row r="13" spans="1:12">
      <c r="A13" s="186"/>
      <c r="B13" s="186"/>
      <c r="C13" s="186"/>
      <c r="D13" s="186"/>
    </row>
    <row r="14" spans="1:12" s="196" customFormat="1" ht="20.25" customHeight="1">
      <c r="A14" s="89" t="s">
        <v>340</v>
      </c>
      <c r="B14" s="89"/>
      <c r="C14" s="89"/>
      <c r="D14" s="89"/>
      <c r="E14" s="116"/>
      <c r="F14" s="116"/>
      <c r="G14" s="116"/>
      <c r="H14" s="116"/>
      <c r="I14" s="924" t="s">
        <v>1018</v>
      </c>
      <c r="J14" s="924"/>
      <c r="K14" s="924"/>
      <c r="L14" s="195"/>
    </row>
    <row r="15" spans="1:12" ht="20.25" customHeight="1">
      <c r="A15" s="94" t="s">
        <v>558</v>
      </c>
      <c r="B15" s="94"/>
      <c r="C15" s="94"/>
      <c r="D15" s="94"/>
      <c r="E15" s="116"/>
      <c r="F15" s="116"/>
      <c r="G15" s="116"/>
      <c r="H15" s="116"/>
      <c r="I15" s="924" t="s">
        <v>79</v>
      </c>
      <c r="J15" s="924"/>
      <c r="K15" s="924"/>
    </row>
    <row r="16" spans="1:12" ht="12.75" customHeight="1">
      <c r="B16" s="94"/>
      <c r="C16" s="94"/>
      <c r="D16" s="94"/>
      <c r="E16" s="116"/>
      <c r="F16" s="116"/>
      <c r="G16" s="116"/>
      <c r="H16" s="116"/>
      <c r="I16" s="116"/>
      <c r="J16" s="116"/>
      <c r="K16" s="116"/>
    </row>
    <row r="17" spans="1:11" s="139" customFormat="1" ht="16.5" customHeight="1">
      <c r="A17" s="51" t="s">
        <v>1025</v>
      </c>
      <c r="B17" s="779"/>
      <c r="C17" s="779"/>
      <c r="D17" s="137"/>
      <c r="E17" s="137"/>
      <c r="F17" s="137"/>
      <c r="G17" s="137"/>
      <c r="H17" s="137"/>
      <c r="I17" s="137"/>
      <c r="J17" s="137"/>
      <c r="K17" s="20" t="s">
        <v>1133</v>
      </c>
    </row>
    <row r="18" spans="1:11" ht="13.5" customHeight="1">
      <c r="A18" s="796" t="s">
        <v>3</v>
      </c>
      <c r="B18" s="51"/>
      <c r="C18" s="51"/>
      <c r="D18" s="51"/>
      <c r="E18" s="376"/>
      <c r="F18" s="376"/>
      <c r="G18" s="86"/>
      <c r="H18" s="86"/>
      <c r="I18" s="97"/>
      <c r="J18" s="376"/>
      <c r="K18" s="794" t="s">
        <v>684</v>
      </c>
    </row>
    <row r="19" spans="1:11" ht="13.5" customHeight="1">
      <c r="A19" s="53"/>
      <c r="B19" s="929" t="s">
        <v>1135</v>
      </c>
      <c r="C19" s="929"/>
      <c r="D19" s="929"/>
      <c r="E19" s="929"/>
      <c r="F19" s="929"/>
      <c r="G19" s="929" t="s">
        <v>1134</v>
      </c>
      <c r="H19" s="929"/>
      <c r="I19" s="929"/>
      <c r="J19" s="929"/>
    </row>
    <row r="20" spans="1:11" ht="13.5" customHeight="1">
      <c r="A20" s="53"/>
      <c r="B20" s="96" t="s">
        <v>188</v>
      </c>
      <c r="C20" s="96" t="s">
        <v>187</v>
      </c>
      <c r="D20" s="96" t="s">
        <v>186</v>
      </c>
      <c r="E20" s="96" t="s">
        <v>58</v>
      </c>
      <c r="F20" s="96" t="s">
        <v>57</v>
      </c>
      <c r="G20" s="300" t="s">
        <v>185</v>
      </c>
      <c r="H20" s="300" t="s">
        <v>55</v>
      </c>
      <c r="I20" s="300" t="s">
        <v>54</v>
      </c>
      <c r="J20" s="300" t="s">
        <v>53</v>
      </c>
      <c r="K20" s="24"/>
    </row>
    <row r="21" spans="1:11" ht="13.5" customHeight="1">
      <c r="A21" s="53"/>
      <c r="B21" s="376" t="s">
        <v>184</v>
      </c>
      <c r="C21" s="376" t="s">
        <v>180</v>
      </c>
      <c r="D21" s="376" t="s">
        <v>181</v>
      </c>
      <c r="E21" s="376" t="s">
        <v>424</v>
      </c>
      <c r="F21" s="376" t="s">
        <v>182</v>
      </c>
      <c r="G21" s="376" t="s">
        <v>183</v>
      </c>
      <c r="H21" s="398" t="s">
        <v>421</v>
      </c>
      <c r="I21" s="398" t="s">
        <v>422</v>
      </c>
      <c r="J21" s="398" t="s">
        <v>423</v>
      </c>
      <c r="K21" s="24"/>
    </row>
    <row r="22" spans="1:11" ht="14.1" customHeight="1">
      <c r="A22" s="197" t="s">
        <v>555</v>
      </c>
      <c r="K22" s="197" t="s">
        <v>556</v>
      </c>
    </row>
    <row r="23" spans="1:11" ht="14.1" customHeight="1">
      <c r="A23" s="197"/>
      <c r="K23" s="197"/>
    </row>
    <row r="24" spans="1:11" ht="14.1" customHeight="1">
      <c r="A24" s="198" t="s">
        <v>4</v>
      </c>
      <c r="B24" s="804" t="s">
        <v>119</v>
      </c>
      <c r="C24" s="804" t="s">
        <v>119</v>
      </c>
      <c r="D24" s="804">
        <v>3.7</v>
      </c>
      <c r="E24" s="804" t="s">
        <v>119</v>
      </c>
      <c r="F24" s="804">
        <v>2.85</v>
      </c>
      <c r="G24" s="804">
        <v>2.58</v>
      </c>
      <c r="H24" s="804">
        <v>2.42</v>
      </c>
      <c r="I24" s="804" t="s">
        <v>119</v>
      </c>
      <c r="J24" s="805" t="s">
        <v>119</v>
      </c>
      <c r="K24" s="374" t="s">
        <v>18</v>
      </c>
    </row>
    <row r="25" spans="1:11" ht="14.1" customHeight="1">
      <c r="A25" s="198" t="s">
        <v>5</v>
      </c>
      <c r="B25" s="804" t="s">
        <v>119</v>
      </c>
      <c r="C25" s="804" t="s">
        <v>119</v>
      </c>
      <c r="D25" s="804" t="s">
        <v>119</v>
      </c>
      <c r="E25" s="804">
        <v>3.29</v>
      </c>
      <c r="F25" s="804">
        <v>2.81</v>
      </c>
      <c r="G25" s="804">
        <v>2.5499999999999998</v>
      </c>
      <c r="H25" s="804">
        <v>2.35</v>
      </c>
      <c r="I25" s="805" t="s">
        <v>119</v>
      </c>
      <c r="J25" s="805" t="s">
        <v>119</v>
      </c>
      <c r="K25" s="374" t="s">
        <v>19</v>
      </c>
    </row>
    <row r="26" spans="1:11" ht="14.1" customHeight="1">
      <c r="A26" s="198" t="s">
        <v>6</v>
      </c>
      <c r="B26" s="804" t="s">
        <v>119</v>
      </c>
      <c r="C26" s="805" t="s">
        <v>119</v>
      </c>
      <c r="D26" s="804">
        <v>3.67</v>
      </c>
      <c r="E26" s="804">
        <v>3.26</v>
      </c>
      <c r="F26" s="804">
        <v>2.76</v>
      </c>
      <c r="G26" s="804">
        <v>5.45</v>
      </c>
      <c r="H26" s="804">
        <v>2.2799999999999998</v>
      </c>
      <c r="I26" s="804">
        <v>2.19</v>
      </c>
      <c r="J26" s="804">
        <v>2.16</v>
      </c>
      <c r="K26" s="374" t="s">
        <v>20</v>
      </c>
    </row>
    <row r="27" spans="1:11" ht="14.1" customHeight="1">
      <c r="A27" s="198" t="s">
        <v>7</v>
      </c>
      <c r="B27" s="804" t="s">
        <v>119</v>
      </c>
      <c r="C27" s="804">
        <v>3.98</v>
      </c>
      <c r="D27" s="804" t="s">
        <v>119</v>
      </c>
      <c r="E27" s="804">
        <v>3.22</v>
      </c>
      <c r="F27" s="804">
        <v>2.75</v>
      </c>
      <c r="G27" s="804">
        <v>2.4500000000000002</v>
      </c>
      <c r="H27" s="804">
        <v>2.31</v>
      </c>
      <c r="I27" s="804" t="s">
        <v>119</v>
      </c>
      <c r="J27" s="804" t="s">
        <v>119</v>
      </c>
      <c r="K27" s="374" t="s">
        <v>21</v>
      </c>
    </row>
    <row r="28" spans="1:11" ht="14.1" customHeight="1">
      <c r="A28" s="198" t="s">
        <v>8</v>
      </c>
      <c r="B28" s="804" t="s">
        <v>119</v>
      </c>
      <c r="C28" s="805" t="s">
        <v>119</v>
      </c>
      <c r="D28" s="804">
        <v>3.67</v>
      </c>
      <c r="E28" s="804" t="s">
        <v>119</v>
      </c>
      <c r="F28" s="804">
        <v>2.76</v>
      </c>
      <c r="G28" s="804">
        <v>2.5</v>
      </c>
      <c r="H28" s="804" t="s">
        <v>119</v>
      </c>
      <c r="I28" s="804" t="s">
        <v>119</v>
      </c>
      <c r="J28" s="805" t="s">
        <v>119</v>
      </c>
      <c r="K28" s="374" t="s">
        <v>22</v>
      </c>
    </row>
    <row r="29" spans="1:11" ht="14.1" customHeight="1">
      <c r="A29" s="198" t="s">
        <v>9</v>
      </c>
      <c r="B29" s="804" t="s">
        <v>119</v>
      </c>
      <c r="C29" s="804" t="s">
        <v>119</v>
      </c>
      <c r="D29" s="804">
        <v>3.68</v>
      </c>
      <c r="E29" s="804">
        <v>3.25</v>
      </c>
      <c r="F29" s="804">
        <v>2.78</v>
      </c>
      <c r="G29" s="804">
        <v>2.54</v>
      </c>
      <c r="H29" s="804" t="s">
        <v>119</v>
      </c>
      <c r="I29" s="804" t="s">
        <v>119</v>
      </c>
      <c r="J29" s="805" t="s">
        <v>119</v>
      </c>
      <c r="K29" s="374" t="s">
        <v>23</v>
      </c>
    </row>
    <row r="30" spans="1:11" ht="14.1" customHeight="1">
      <c r="A30" s="198" t="s">
        <v>10</v>
      </c>
      <c r="B30" s="804" t="s">
        <v>119</v>
      </c>
      <c r="C30" s="804" t="s">
        <v>119</v>
      </c>
      <c r="D30" s="804">
        <v>3.7</v>
      </c>
      <c r="E30" s="804">
        <v>3.27</v>
      </c>
      <c r="F30" s="804">
        <v>2.79</v>
      </c>
      <c r="G30" s="804">
        <v>2.57</v>
      </c>
      <c r="H30" s="804" t="s">
        <v>119</v>
      </c>
      <c r="I30" s="804" t="s">
        <v>119</v>
      </c>
      <c r="J30" s="804" t="s">
        <v>119</v>
      </c>
      <c r="K30" s="374" t="s">
        <v>24</v>
      </c>
    </row>
    <row r="31" spans="1:11" ht="14.1" customHeight="1">
      <c r="A31" s="199" t="s">
        <v>13</v>
      </c>
      <c r="B31" s="804" t="s">
        <v>119</v>
      </c>
      <c r="C31" s="804" t="s">
        <v>119</v>
      </c>
      <c r="D31" s="804" t="s">
        <v>119</v>
      </c>
      <c r="E31" s="804">
        <v>3.28</v>
      </c>
      <c r="F31" s="804">
        <v>2.82</v>
      </c>
      <c r="G31" s="804">
        <v>2.58</v>
      </c>
      <c r="H31" s="804">
        <v>2.4</v>
      </c>
      <c r="I31" s="804" t="s">
        <v>119</v>
      </c>
      <c r="J31" s="804">
        <v>2.2000000000000002</v>
      </c>
      <c r="K31" s="374" t="s">
        <v>25</v>
      </c>
    </row>
    <row r="32" spans="1:11" ht="14.1" customHeight="1">
      <c r="A32" s="198" t="s">
        <v>14</v>
      </c>
      <c r="B32" s="804" t="s">
        <v>119</v>
      </c>
      <c r="C32" s="804" t="s">
        <v>119</v>
      </c>
      <c r="D32" s="804" t="s">
        <v>119</v>
      </c>
      <c r="E32" s="804">
        <v>3.3</v>
      </c>
      <c r="F32" s="804">
        <v>2.84</v>
      </c>
      <c r="G32" s="804">
        <v>2.59</v>
      </c>
      <c r="H32" s="804">
        <v>2.4300000000000002</v>
      </c>
      <c r="I32" s="804" t="s">
        <v>119</v>
      </c>
      <c r="J32" s="804" t="s">
        <v>119</v>
      </c>
      <c r="K32" s="374" t="s">
        <v>26</v>
      </c>
    </row>
    <row r="33" spans="1:12" ht="14.1" customHeight="1">
      <c r="A33" s="198" t="s">
        <v>15</v>
      </c>
      <c r="B33" s="804" t="s">
        <v>119</v>
      </c>
      <c r="C33" s="804" t="s">
        <v>119</v>
      </c>
      <c r="D33" s="804" t="s">
        <v>119</v>
      </c>
      <c r="E33" s="804">
        <v>3.31</v>
      </c>
      <c r="F33" s="804">
        <v>2.86</v>
      </c>
      <c r="G33" s="804">
        <v>2.6</v>
      </c>
      <c r="H33" s="804">
        <v>2.4500000000000002</v>
      </c>
      <c r="I33" s="804" t="s">
        <v>119</v>
      </c>
      <c r="J33" s="805" t="s">
        <v>119</v>
      </c>
      <c r="K33" s="374" t="s">
        <v>27</v>
      </c>
    </row>
    <row r="34" spans="1:12" ht="14.1" customHeight="1">
      <c r="A34" s="198" t="s">
        <v>16</v>
      </c>
      <c r="B34" s="804" t="s">
        <v>119</v>
      </c>
      <c r="C34" s="804" t="s">
        <v>119</v>
      </c>
      <c r="D34" s="804">
        <v>3.74</v>
      </c>
      <c r="E34" s="804">
        <v>3.33</v>
      </c>
      <c r="F34" s="804">
        <v>2.87</v>
      </c>
      <c r="G34" s="804">
        <v>2.59</v>
      </c>
      <c r="H34" s="804">
        <v>2.44</v>
      </c>
      <c r="I34" s="804" t="s">
        <v>119</v>
      </c>
      <c r="J34" s="805" t="s">
        <v>119</v>
      </c>
      <c r="K34" s="374" t="s">
        <v>28</v>
      </c>
    </row>
    <row r="35" spans="1:12" ht="14.1" customHeight="1">
      <c r="A35" s="198" t="s">
        <v>17</v>
      </c>
      <c r="B35" s="804" t="s">
        <v>119</v>
      </c>
      <c r="C35" s="804" t="s">
        <v>119</v>
      </c>
      <c r="D35" s="804">
        <v>3.74</v>
      </c>
      <c r="E35" s="804">
        <v>3.37</v>
      </c>
      <c r="F35" s="804">
        <v>2.86</v>
      </c>
      <c r="G35" s="804">
        <v>2.6</v>
      </c>
      <c r="H35" s="804">
        <v>2.4500000000000002</v>
      </c>
      <c r="I35" s="804" t="s">
        <v>119</v>
      </c>
      <c r="J35" s="805" t="s">
        <v>119</v>
      </c>
      <c r="K35" s="374" t="s">
        <v>29</v>
      </c>
    </row>
    <row r="36" spans="1:12" ht="14.1" customHeight="1">
      <c r="A36" s="198"/>
      <c r="B36" s="657"/>
      <c r="C36" s="657"/>
      <c r="D36" s="657"/>
      <c r="E36" s="657"/>
      <c r="F36" s="657"/>
      <c r="G36" s="657"/>
      <c r="H36" s="657"/>
      <c r="I36" s="657"/>
      <c r="J36" s="657"/>
      <c r="K36" s="374"/>
    </row>
    <row r="37" spans="1:12" ht="12.95" customHeight="1">
      <c r="A37" s="656"/>
      <c r="B37" s="656"/>
      <c r="C37" s="656"/>
      <c r="D37" s="656"/>
      <c r="E37" s="656"/>
      <c r="F37" s="656"/>
      <c r="G37" s="658"/>
      <c r="H37" s="656"/>
      <c r="I37" s="656"/>
      <c r="J37" s="656"/>
      <c r="K37" s="628"/>
      <c r="L37" s="628"/>
    </row>
    <row r="38" spans="1:12" ht="12.95" customHeight="1">
      <c r="A38" s="656"/>
      <c r="B38" s="656"/>
      <c r="C38" s="656"/>
      <c r="D38" s="656"/>
      <c r="E38" s="656"/>
      <c r="F38" s="656"/>
      <c r="G38" s="658"/>
      <c r="H38" s="656"/>
      <c r="I38" s="656"/>
      <c r="J38" s="656"/>
      <c r="K38" s="628"/>
      <c r="L38" s="628"/>
    </row>
    <row r="39" spans="1:12" ht="12.95" customHeight="1">
      <c r="A39" s="656"/>
      <c r="B39" s="656"/>
      <c r="C39" s="656"/>
      <c r="D39" s="656"/>
      <c r="E39" s="656"/>
      <c r="F39" s="656"/>
      <c r="G39" s="658"/>
      <c r="H39" s="656"/>
      <c r="I39" s="656"/>
      <c r="J39" s="656"/>
      <c r="K39" s="628"/>
      <c r="L39" s="628"/>
    </row>
    <row r="40" spans="1:12" ht="12.95" customHeight="1">
      <c r="A40" s="656"/>
      <c r="B40" s="656"/>
      <c r="C40" s="656"/>
      <c r="D40" s="656"/>
      <c r="E40" s="656"/>
      <c r="F40" s="656"/>
      <c r="G40" s="658"/>
      <c r="H40" s="656"/>
      <c r="I40" s="656"/>
      <c r="J40" s="656"/>
      <c r="K40" s="628"/>
      <c r="L40" s="628"/>
    </row>
    <row r="41" spans="1:12" ht="12.95" customHeight="1">
      <c r="A41" s="656"/>
      <c r="B41" s="656"/>
      <c r="C41" s="656"/>
      <c r="D41" s="656"/>
      <c r="E41" s="656"/>
      <c r="F41" s="656"/>
      <c r="G41" s="658"/>
      <c r="H41" s="656"/>
      <c r="I41" s="656"/>
      <c r="J41" s="656"/>
      <c r="K41" s="628"/>
      <c r="L41" s="628"/>
    </row>
    <row r="42" spans="1:12" ht="12.95" customHeight="1">
      <c r="A42" s="656"/>
      <c r="B42" s="656"/>
      <c r="C42" s="656"/>
      <c r="D42" s="656"/>
      <c r="E42" s="656"/>
      <c r="F42" s="656"/>
      <c r="G42" s="658"/>
      <c r="H42" s="656"/>
      <c r="I42" s="656"/>
      <c r="J42" s="656"/>
      <c r="K42" s="628"/>
      <c r="L42" s="628"/>
    </row>
    <row r="43" spans="1:12" ht="12.95" customHeight="1">
      <c r="A43" s="656"/>
      <c r="B43" s="656"/>
      <c r="C43" s="656"/>
      <c r="D43" s="656"/>
      <c r="E43" s="656"/>
      <c r="F43" s="656"/>
      <c r="G43" s="658"/>
      <c r="H43" s="656"/>
      <c r="I43" s="656"/>
      <c r="J43" s="656"/>
      <c r="K43" s="628"/>
      <c r="L43" s="628"/>
    </row>
    <row r="44" spans="1:12" ht="12.95" customHeight="1">
      <c r="A44" s="656"/>
      <c r="B44" s="656"/>
      <c r="C44" s="656"/>
      <c r="D44" s="656"/>
      <c r="E44" s="656"/>
      <c r="F44" s="656"/>
      <c r="G44" s="658"/>
      <c r="H44" s="656"/>
      <c r="I44" s="656"/>
      <c r="J44" s="656"/>
      <c r="K44" s="628"/>
      <c r="L44" s="628"/>
    </row>
    <row r="45" spans="1:12" ht="12.95" customHeight="1">
      <c r="A45" s="656"/>
      <c r="B45" s="656"/>
      <c r="C45" s="656"/>
      <c r="D45" s="656"/>
      <c r="E45" s="656"/>
      <c r="F45" s="656"/>
      <c r="G45" s="658"/>
      <c r="H45" s="656"/>
      <c r="I45" s="656"/>
      <c r="J45" s="656"/>
      <c r="K45" s="628"/>
      <c r="L45" s="628"/>
    </row>
    <row r="47" spans="1:12" ht="284.25" customHeight="1"/>
    <row r="48" spans="1:12" ht="12.75" customHeight="1"/>
    <row r="49" spans="1:11" ht="12.75" customHeight="1"/>
    <row r="50" spans="1:11" ht="12.75" customHeight="1"/>
    <row r="55" spans="1:11">
      <c r="A55" s="22" t="s">
        <v>425</v>
      </c>
      <c r="K55" s="395" t="s">
        <v>402</v>
      </c>
    </row>
    <row r="56" spans="1:11">
      <c r="A56" s="22" t="s">
        <v>560</v>
      </c>
      <c r="K56" s="135" t="s">
        <v>559</v>
      </c>
    </row>
    <row r="57" spans="1:11">
      <c r="A57" s="15" t="s">
        <v>348</v>
      </c>
      <c r="K57" s="55" t="s">
        <v>401</v>
      </c>
    </row>
  </sheetData>
  <mergeCells count="9">
    <mergeCell ref="H4:K4"/>
    <mergeCell ref="E6:F6"/>
    <mergeCell ref="E7:F7"/>
    <mergeCell ref="E8:F8"/>
    <mergeCell ref="B19:F19"/>
    <mergeCell ref="G19:J19"/>
    <mergeCell ref="I15:K15"/>
    <mergeCell ref="I14:K14"/>
    <mergeCell ref="E10:F10"/>
  </mergeCells>
  <phoneticPr fontId="0" type="noConversion"/>
  <printOptions gridLinesSet="0"/>
  <pageMargins left="0.79874999999999996" right="0.375" top="0.79135416666666669" bottom="0.78740157480314965" header="0.51181102362204722" footer="0.51181102362204722"/>
  <pageSetup paperSize="9" scale="71" orientation="portrait" r:id="rId1"/>
  <headerFooter alignWithMargins="0"/>
  <ignoredErrors>
    <ignoredError sqref="C29 J32 I27 I28 I29 I30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 syncVertical="1" syncRef="A1" codeName="Feuil18">
    <tabColor rgb="FF00B050"/>
  </sheetPr>
  <dimension ref="A1:I70"/>
  <sheetViews>
    <sheetView showGridLines="0" view="pageLayout" workbookViewId="0">
      <selection activeCell="C11" sqref="C11"/>
    </sheetView>
  </sheetViews>
  <sheetFormatPr baseColWidth="10" defaultColWidth="9.625" defaultRowHeight="12.75"/>
  <cols>
    <col min="1" max="1" width="16.125" style="17" customWidth="1"/>
    <col min="2" max="5" width="15.375" style="17" customWidth="1"/>
    <col min="6" max="6" width="15.375" style="39" customWidth="1"/>
    <col min="7" max="7" width="21.625" style="17" customWidth="1"/>
    <col min="8" max="8" width="21" style="17" customWidth="1"/>
    <col min="9" max="16384" width="9.625" style="17"/>
  </cols>
  <sheetData>
    <row r="1" spans="1:9" s="26" customFormat="1" ht="24.75" customHeight="1">
      <c r="A1" s="8" t="s">
        <v>343</v>
      </c>
      <c r="B1" s="17"/>
      <c r="C1" s="17"/>
      <c r="D1" s="17"/>
      <c r="E1" s="17"/>
      <c r="F1" s="17"/>
      <c r="G1" s="25" t="s">
        <v>121</v>
      </c>
      <c r="H1" s="25"/>
    </row>
    <row r="2" spans="1:9" s="27" customFormat="1" ht="18.95" customHeight="1">
      <c r="A2" s="371"/>
      <c r="B2" s="17" t="s">
        <v>112</v>
      </c>
      <c r="C2" s="17"/>
      <c r="F2" s="28"/>
      <c r="G2" s="29"/>
      <c r="H2" s="29"/>
    </row>
    <row r="3" spans="1:9" s="32" customFormat="1" ht="20.25" customHeight="1">
      <c r="A3" s="30" t="s">
        <v>1143</v>
      </c>
      <c r="B3" s="304"/>
      <c r="C3" s="304"/>
      <c r="E3" s="680"/>
      <c r="F3" s="681"/>
      <c r="G3" s="730" t="s">
        <v>1061</v>
      </c>
      <c r="H3" s="31"/>
      <c r="I3" s="82"/>
    </row>
    <row r="4" spans="1:9" s="32" customFormat="1" ht="20.25" customHeight="1">
      <c r="A4" s="32" t="s">
        <v>163</v>
      </c>
      <c r="B4" s="305"/>
      <c r="C4" s="305"/>
      <c r="D4" s="305"/>
      <c r="E4" s="680"/>
      <c r="F4" s="931" t="s">
        <v>984</v>
      </c>
      <c r="G4" s="931"/>
      <c r="H4" s="31"/>
      <c r="I4" s="82"/>
    </row>
    <row r="5" spans="1:9" s="27" customFormat="1" ht="18.95" customHeight="1">
      <c r="A5" s="17"/>
      <c r="B5" s="79"/>
      <c r="C5" s="79"/>
      <c r="D5" s="79"/>
      <c r="F5" s="28"/>
      <c r="G5" s="33"/>
      <c r="H5" s="31"/>
      <c r="I5" s="82"/>
    </row>
    <row r="6" spans="1:9" s="27" customFormat="1" ht="16.5" customHeight="1">
      <c r="A6" s="17"/>
      <c r="B6" s="593">
        <v>2018</v>
      </c>
      <c r="C6" s="593">
        <v>2017</v>
      </c>
      <c r="D6" s="593">
        <v>2016</v>
      </c>
      <c r="E6" s="593">
        <v>2015</v>
      </c>
      <c r="F6" s="593">
        <v>2014</v>
      </c>
      <c r="G6" s="303"/>
      <c r="H6" s="13"/>
      <c r="I6" s="82"/>
    </row>
    <row r="7" spans="1:9" s="27" customFormat="1" ht="15.75">
      <c r="A7" s="27" t="s">
        <v>1144</v>
      </c>
      <c r="C7" s="129"/>
      <c r="D7" s="129"/>
      <c r="E7" s="129"/>
      <c r="F7" s="129"/>
      <c r="G7" s="33" t="s">
        <v>727</v>
      </c>
      <c r="H7" s="13"/>
      <c r="I7" s="82"/>
    </row>
    <row r="8" spans="1:9" s="27" customFormat="1" ht="12.75" customHeight="1">
      <c r="C8" s="129"/>
      <c r="D8" s="129"/>
      <c r="E8" s="129"/>
      <c r="F8" s="129"/>
      <c r="G8" s="33"/>
      <c r="H8" s="13"/>
      <c r="I8" s="82"/>
    </row>
    <row r="9" spans="1:9" ht="22.5" customHeight="1">
      <c r="A9" s="34" t="s">
        <v>162</v>
      </c>
      <c r="B9" s="17">
        <v>11.084</v>
      </c>
      <c r="C9" s="78">
        <v>10.961125000000001</v>
      </c>
      <c r="D9" s="594">
        <v>10.849</v>
      </c>
      <c r="E9" s="594">
        <v>10.83</v>
      </c>
      <c r="F9" s="545">
        <v>11.156000000000001</v>
      </c>
      <c r="G9" s="35" t="s">
        <v>56</v>
      </c>
      <c r="H9" s="350"/>
      <c r="I9" s="615"/>
    </row>
    <row r="10" spans="1:9" ht="22.5" customHeight="1">
      <c r="A10" s="17" t="s">
        <v>161</v>
      </c>
      <c r="B10" s="17">
        <v>9.3979999999999997</v>
      </c>
      <c r="C10" s="78">
        <v>9.6487791666666674</v>
      </c>
      <c r="D10" s="594">
        <v>9.8079999999999998</v>
      </c>
      <c r="E10" s="594">
        <v>9.7643000000000004</v>
      </c>
      <c r="F10" s="545">
        <v>8.4062999999999999</v>
      </c>
      <c r="G10" s="36" t="s">
        <v>80</v>
      </c>
      <c r="H10" s="328"/>
      <c r="I10" s="615"/>
    </row>
    <row r="11" spans="1:9" ht="22.5" customHeight="1">
      <c r="A11" s="17" t="s">
        <v>160</v>
      </c>
      <c r="B11" s="17">
        <v>7.2309999999999999</v>
      </c>
      <c r="C11" s="78">
        <v>7.4498249999999997</v>
      </c>
      <c r="D11" s="594">
        <v>7.4</v>
      </c>
      <c r="E11" s="594">
        <v>7.6466000000000003</v>
      </c>
      <c r="F11" s="545">
        <v>7.6101999999999999</v>
      </c>
      <c r="G11" s="37" t="s">
        <v>81</v>
      </c>
      <c r="H11" s="350"/>
      <c r="I11" s="615"/>
    </row>
    <row r="12" spans="1:9" ht="22.5" customHeight="1">
      <c r="A12" s="17" t="s">
        <v>159</v>
      </c>
      <c r="B12" s="17">
        <v>12.503</v>
      </c>
      <c r="C12" s="78">
        <v>12.512958333333335</v>
      </c>
      <c r="D12" s="594">
        <v>13.282999999999999</v>
      </c>
      <c r="E12" s="594">
        <v>14.925000000000001</v>
      </c>
      <c r="F12" s="545">
        <v>13.843</v>
      </c>
      <c r="G12" s="38" t="s">
        <v>82</v>
      </c>
      <c r="H12" s="350"/>
      <c r="I12" s="615"/>
    </row>
    <row r="13" spans="1:9" ht="22.5" customHeight="1">
      <c r="A13" s="19" t="s">
        <v>148</v>
      </c>
      <c r="B13" s="17">
        <v>148.708</v>
      </c>
      <c r="C13" s="78">
        <v>147.33791666666667</v>
      </c>
      <c r="D13" s="594">
        <v>145.71299999999999</v>
      </c>
      <c r="E13" s="594">
        <v>145.21</v>
      </c>
      <c r="F13" s="546">
        <v>149.65</v>
      </c>
      <c r="G13" s="12" t="s">
        <v>688</v>
      </c>
      <c r="H13" s="350"/>
      <c r="I13" s="615"/>
    </row>
    <row r="14" spans="1:9" ht="22.5" customHeight="1">
      <c r="A14" s="19" t="s">
        <v>149</v>
      </c>
      <c r="B14" s="17">
        <v>115.158</v>
      </c>
      <c r="C14" s="78">
        <v>116.97125000000001</v>
      </c>
      <c r="D14" s="594">
        <v>116.774</v>
      </c>
      <c r="E14" s="594">
        <v>121.28</v>
      </c>
      <c r="F14" s="546">
        <v>133.57</v>
      </c>
      <c r="G14" s="12" t="s">
        <v>191</v>
      </c>
      <c r="H14" s="350"/>
      <c r="I14" s="615"/>
    </row>
    <row r="15" spans="1:9" ht="22.5" customHeight="1">
      <c r="A15" s="19" t="s">
        <v>150</v>
      </c>
      <c r="B15" s="17">
        <v>107.74</v>
      </c>
      <c r="C15" s="78">
        <v>113.65166666666666</v>
      </c>
      <c r="D15" s="594">
        <v>114.657</v>
      </c>
      <c r="E15" s="594">
        <v>115.77</v>
      </c>
      <c r="F15" s="545">
        <v>122.66</v>
      </c>
      <c r="G15" s="38" t="s">
        <v>479</v>
      </c>
      <c r="H15" s="350"/>
      <c r="I15" s="615"/>
    </row>
    <row r="16" spans="1:9" ht="22.5" customHeight="1">
      <c r="A16" s="17" t="s">
        <v>158</v>
      </c>
      <c r="B16" s="17">
        <v>9.6280000000000001</v>
      </c>
      <c r="C16" s="78">
        <v>9.8248000000000015</v>
      </c>
      <c r="D16" s="594">
        <v>9.952</v>
      </c>
      <c r="E16" s="594">
        <v>10.1568</v>
      </c>
      <c r="F16" s="545">
        <v>9.1854999999999993</v>
      </c>
      <c r="G16" s="37" t="s">
        <v>84</v>
      </c>
      <c r="H16" s="350"/>
      <c r="I16" s="615"/>
    </row>
    <row r="17" spans="1:9" ht="22.5" customHeight="1">
      <c r="A17" s="17" t="s">
        <v>157</v>
      </c>
      <c r="B17" s="17">
        <v>8.5250000000000004</v>
      </c>
      <c r="C17" s="78">
        <v>8.6182041666666667</v>
      </c>
      <c r="D17" s="594">
        <v>9.032</v>
      </c>
      <c r="E17" s="594">
        <v>8.0692000000000004</v>
      </c>
      <c r="F17" s="547">
        <v>4.9730999999999996</v>
      </c>
      <c r="G17" s="37" t="s">
        <v>85</v>
      </c>
      <c r="H17" s="350"/>
      <c r="I17" s="615"/>
    </row>
    <row r="18" spans="1:9" ht="22.5" customHeight="1">
      <c r="A18" s="34" t="s">
        <v>156</v>
      </c>
      <c r="B18" s="17">
        <v>3.5680000000000001</v>
      </c>
      <c r="C18" s="78">
        <v>4.0396291666666668</v>
      </c>
      <c r="D18" s="594">
        <v>4.6150000000000002</v>
      </c>
      <c r="E18" s="594">
        <v>5.0029000000000003</v>
      </c>
      <c r="F18" s="547">
        <v>7.9504999999999999</v>
      </c>
      <c r="G18" s="37" t="s">
        <v>86</v>
      </c>
      <c r="H18" s="350"/>
      <c r="I18" s="615"/>
    </row>
    <row r="19" spans="1:9" ht="22.5" customHeight="1">
      <c r="A19" s="17" t="s">
        <v>155</v>
      </c>
      <c r="B19" s="594">
        <v>31.103000000000002</v>
      </c>
      <c r="C19" s="78">
        <v>31.818208333333335</v>
      </c>
      <c r="D19" s="594">
        <v>32.439</v>
      </c>
      <c r="E19" s="594">
        <v>32.436999999999998</v>
      </c>
      <c r="F19" s="547">
        <v>29.521000000000001</v>
      </c>
      <c r="G19" s="37" t="s">
        <v>87</v>
      </c>
      <c r="H19" s="350"/>
    </row>
    <row r="20" spans="1:9" ht="22.5" customHeight="1">
      <c r="A20" s="34" t="s">
        <v>154</v>
      </c>
      <c r="B20" s="17">
        <v>2.5058333333333334</v>
      </c>
      <c r="C20" s="78">
        <v>2.5728374999999999</v>
      </c>
      <c r="D20" s="594">
        <v>2.6150000000000002</v>
      </c>
      <c r="E20" s="594">
        <v>2.6030000000000002</v>
      </c>
      <c r="F20" s="548">
        <v>2.2410999999999999</v>
      </c>
      <c r="G20" s="37" t="s">
        <v>88</v>
      </c>
      <c r="H20" s="350"/>
    </row>
    <row r="21" spans="1:9" ht="22.5" customHeight="1">
      <c r="A21" s="17" t="s">
        <v>153</v>
      </c>
      <c r="B21" s="17">
        <v>2.5586416666666669</v>
      </c>
      <c r="C21" s="78">
        <v>2.6269499999999999</v>
      </c>
      <c r="D21" s="594">
        <v>2.67</v>
      </c>
      <c r="E21" s="594">
        <v>2.6583999999999999</v>
      </c>
      <c r="F21" s="547">
        <v>2.2887</v>
      </c>
      <c r="G21" s="37" t="s">
        <v>89</v>
      </c>
      <c r="H21" s="350"/>
    </row>
    <row r="22" spans="1:9" ht="22.5" customHeight="1">
      <c r="A22" s="17" t="s">
        <v>215</v>
      </c>
      <c r="B22" s="17">
        <v>0.80532499999999996</v>
      </c>
      <c r="C22" s="78">
        <v>0.87152916666666658</v>
      </c>
      <c r="D22" s="594">
        <v>0.89600000000000002</v>
      </c>
      <c r="E22" s="594">
        <v>0.97529999999999994</v>
      </c>
      <c r="F22" s="547">
        <v>1.0439000000000001</v>
      </c>
      <c r="G22" s="37" t="s">
        <v>94</v>
      </c>
      <c r="H22" s="350"/>
    </row>
    <row r="23" spans="1:9" ht="22.5" customHeight="1">
      <c r="A23" s="17" t="s">
        <v>152</v>
      </c>
      <c r="B23" s="17">
        <v>7.4779416666666654</v>
      </c>
      <c r="C23" s="78">
        <v>7.6772458333333331</v>
      </c>
      <c r="D23" s="594">
        <v>7.8040000000000003</v>
      </c>
      <c r="E23" s="594">
        <v>7.7691999999999997</v>
      </c>
      <c r="F23" s="547">
        <v>6.6886999999999999</v>
      </c>
      <c r="G23" s="37" t="s">
        <v>95</v>
      </c>
      <c r="H23" s="350"/>
    </row>
    <row r="24" spans="1:9" ht="22.5" customHeight="1">
      <c r="A24" s="34" t="s">
        <v>151</v>
      </c>
      <c r="B24" s="17">
        <v>26.267416666666666</v>
      </c>
      <c r="C24" s="78">
        <v>2.6970499999999995</v>
      </c>
      <c r="D24" s="594">
        <v>2.7850000000000001</v>
      </c>
      <c r="E24" s="594">
        <v>3.0102000000000002</v>
      </c>
      <c r="F24" s="548">
        <v>2.7793000000000001</v>
      </c>
      <c r="G24" s="38" t="s">
        <v>96</v>
      </c>
      <c r="H24" s="350"/>
    </row>
    <row r="25" spans="1:9" ht="12.95" customHeight="1">
      <c r="A25" s="79"/>
      <c r="D25" s="79"/>
      <c r="E25" s="80"/>
      <c r="F25" s="81"/>
      <c r="H25" s="350"/>
    </row>
    <row r="26" spans="1:9" ht="12.95" customHeight="1">
      <c r="A26" s="42"/>
      <c r="C26" s="43"/>
      <c r="G26" s="40"/>
    </row>
    <row r="27" spans="1:9" ht="12.95" customHeight="1">
      <c r="A27" s="42"/>
      <c r="C27" s="43"/>
      <c r="G27" s="40"/>
    </row>
    <row r="28" spans="1:9" ht="12.95" customHeight="1">
      <c r="A28" s="41"/>
      <c r="C28" s="43"/>
      <c r="G28" s="40"/>
    </row>
    <row r="29" spans="1:9" ht="12.95" customHeight="1">
      <c r="A29" s="41"/>
      <c r="C29" s="43"/>
      <c r="G29" s="40"/>
    </row>
    <row r="30" spans="1:9" ht="12.95" customHeight="1">
      <c r="A30" s="41"/>
      <c r="C30" s="43"/>
      <c r="G30" s="40"/>
    </row>
    <row r="31" spans="1:9" s="44" customFormat="1" ht="12.95" customHeight="1">
      <c r="B31" s="17"/>
      <c r="F31" s="39"/>
      <c r="H31" s="17"/>
    </row>
    <row r="32" spans="1:9" s="44" customFormat="1" ht="12.95" customHeight="1">
      <c r="B32" s="17"/>
      <c r="F32" s="39"/>
      <c r="H32" s="17"/>
    </row>
    <row r="33" spans="1:9" s="371" customFormat="1" ht="12.95" customHeight="1">
      <c r="A33" s="17"/>
      <c r="B33" s="17"/>
      <c r="F33" s="45"/>
      <c r="H33" s="17"/>
      <c r="I33" s="17"/>
    </row>
    <row r="34" spans="1:9" ht="12.95" customHeight="1"/>
    <row r="35" spans="1:9" ht="12.95" customHeight="1"/>
    <row r="36" spans="1:9" ht="12.95" customHeight="1"/>
    <row r="37" spans="1:9" ht="12.95" customHeight="1"/>
    <row r="38" spans="1:9" ht="12.95" customHeight="1"/>
    <row r="39" spans="1:9" ht="12.95" customHeight="1"/>
    <row r="40" spans="1:9" ht="12.95" customHeight="1"/>
    <row r="41" spans="1:9" ht="12.95" customHeight="1"/>
    <row r="42" spans="1:9" ht="12.95" customHeight="1"/>
    <row r="43" spans="1:9" ht="12.95" customHeight="1"/>
    <row r="44" spans="1:9" ht="12.95" customHeight="1"/>
    <row r="45" spans="1:9" ht="12.95" customHeight="1"/>
    <row r="46" spans="1:9" ht="12.95" customHeight="1"/>
    <row r="47" spans="1:9" ht="12.95" customHeight="1"/>
    <row r="48" spans="1:9" ht="12.95" customHeight="1"/>
    <row r="49" ht="12.95" customHeight="1"/>
    <row r="50" ht="12.95" customHeight="1"/>
    <row r="51" ht="12.95" customHeight="1"/>
    <row r="52" ht="12.95" customHeight="1"/>
    <row r="53" ht="12.95" customHeight="1"/>
    <row r="54" ht="12.95" customHeight="1"/>
    <row r="55" ht="12.95" customHeight="1"/>
    <row r="56" ht="12.95" customHeight="1"/>
    <row r="57" ht="12.95" customHeight="1"/>
    <row r="58" ht="12.95" customHeight="1"/>
    <row r="59" ht="30.75" customHeight="1"/>
    <row r="60" s="44" customFormat="1" ht="12.75" customHeight="1"/>
    <row r="61" ht="12.75" customHeight="1"/>
    <row r="66" spans="1:9">
      <c r="A66" s="15" t="s">
        <v>348</v>
      </c>
      <c r="B66" s="114"/>
      <c r="C66" s="114"/>
      <c r="D66" s="114"/>
      <c r="E66" s="114"/>
      <c r="F66" s="114"/>
      <c r="G66" s="55" t="s">
        <v>401</v>
      </c>
    </row>
    <row r="70" spans="1:9">
      <c r="I70" s="17" t="s">
        <v>112</v>
      </c>
    </row>
  </sheetData>
  <mergeCells count="1">
    <mergeCell ref="F4:G4"/>
  </mergeCells>
  <phoneticPr fontId="0" type="noConversion"/>
  <printOptions gridLinesSet="0"/>
  <pageMargins left="0.80614583333333334" right="0.4296875" top="0.79135416666666669" bottom="0.78740157480314965" header="0.51181102362204722" footer="0.51181102362204722"/>
  <pageSetup paperSize="9" scale="71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 syncVertical="1" syncRef="A7" transitionEvaluation="1">
    <tabColor rgb="FF00B050"/>
  </sheetPr>
  <dimension ref="A1:Q139"/>
  <sheetViews>
    <sheetView showGridLines="0" view="pageLayout" topLeftCell="A7" workbookViewId="0">
      <selection activeCell="G7" sqref="G7"/>
    </sheetView>
  </sheetViews>
  <sheetFormatPr baseColWidth="10" defaultColWidth="9.625" defaultRowHeight="12.75"/>
  <cols>
    <col min="1" max="1" width="22.125" style="477" customWidth="1"/>
    <col min="2" max="2" width="5.5" style="482" customWidth="1"/>
    <col min="3" max="3" width="6.625" style="482" customWidth="1"/>
    <col min="4" max="4" width="7.5" style="482" customWidth="1"/>
    <col min="5" max="5" width="4.25" style="482" customWidth="1"/>
    <col min="6" max="7" width="6.125" style="482" customWidth="1"/>
    <col min="8" max="8" width="5.75" style="482" customWidth="1"/>
    <col min="9" max="9" width="5.875" style="482" customWidth="1"/>
    <col min="10" max="11" width="7.25" style="482" customWidth="1"/>
    <col min="12" max="12" width="6.625" style="482" customWidth="1"/>
    <col min="13" max="13" width="5.375" style="482" customWidth="1"/>
    <col min="14" max="14" width="18.375" style="477" customWidth="1"/>
    <col min="15" max="15" width="18.5" style="477" customWidth="1"/>
    <col min="16" max="16" width="13.5" style="477" customWidth="1"/>
    <col min="17" max="193" width="9.625" style="477" customWidth="1"/>
    <col min="194" max="16384" width="9.625" style="477"/>
  </cols>
  <sheetData>
    <row r="1" spans="1:17" s="507" customFormat="1" ht="24.75" customHeight="1">
      <c r="A1" s="8" t="s">
        <v>343</v>
      </c>
      <c r="B1" s="83"/>
      <c r="C1" s="83"/>
      <c r="D1" s="83"/>
      <c r="E1" s="83"/>
      <c r="F1" s="83"/>
      <c r="G1" s="83"/>
      <c r="H1" s="83"/>
      <c r="I1" s="506"/>
      <c r="J1" s="83"/>
      <c r="K1" s="83"/>
      <c r="L1" s="83"/>
      <c r="M1" s="506"/>
      <c r="N1" s="476" t="s">
        <v>121</v>
      </c>
      <c r="O1" s="477"/>
    </row>
    <row r="2" spans="1:17" ht="18.95" customHeight="1">
      <c r="B2" s="478"/>
      <c r="C2" s="478"/>
      <c r="D2" s="479"/>
      <c r="E2" s="478"/>
      <c r="F2" s="478"/>
      <c r="G2" s="479"/>
      <c r="H2" s="479"/>
      <c r="I2" s="479"/>
      <c r="J2" s="478"/>
      <c r="K2" s="480"/>
      <c r="L2" s="480"/>
      <c r="M2" s="480"/>
    </row>
    <row r="3" spans="1:17" s="483" customFormat="1" ht="20.25" customHeight="1">
      <c r="A3" s="481" t="s">
        <v>1145</v>
      </c>
      <c r="B3" s="482"/>
      <c r="C3" s="482"/>
      <c r="D3" s="482"/>
      <c r="E3" s="482"/>
      <c r="F3" s="482"/>
      <c r="G3" s="482"/>
      <c r="H3" s="482"/>
      <c r="I3" s="482"/>
      <c r="J3" s="482"/>
      <c r="K3" s="932" t="s">
        <v>1062</v>
      </c>
      <c r="L3" s="932"/>
      <c r="M3" s="932"/>
      <c r="N3" s="932"/>
      <c r="O3" s="477"/>
    </row>
    <row r="4" spans="1:17" s="483" customFormat="1" ht="20.25" customHeight="1">
      <c r="A4" s="481" t="s">
        <v>427</v>
      </c>
      <c r="B4" s="482"/>
      <c r="C4" s="482"/>
      <c r="D4" s="482"/>
      <c r="E4" s="482"/>
      <c r="F4" s="482"/>
      <c r="G4" s="482"/>
      <c r="H4" s="482"/>
      <c r="I4" s="482"/>
      <c r="J4" s="482"/>
      <c r="K4" s="932" t="s">
        <v>426</v>
      </c>
      <c r="L4" s="932"/>
      <c r="M4" s="932"/>
      <c r="N4" s="932"/>
    </row>
    <row r="5" spans="1:17" s="483" customFormat="1" ht="11.25" customHeight="1">
      <c r="A5" s="481"/>
      <c r="B5" s="482"/>
      <c r="C5" s="482"/>
      <c r="D5" s="482"/>
      <c r="E5" s="482"/>
      <c r="F5" s="482"/>
      <c r="G5" s="482"/>
      <c r="H5" s="482"/>
      <c r="I5" s="482"/>
      <c r="J5" s="482"/>
      <c r="K5" s="484"/>
      <c r="L5" s="482"/>
      <c r="M5" s="482"/>
    </row>
    <row r="6" spans="1:17" ht="17.100000000000001" customHeight="1">
      <c r="A6" s="800" t="s">
        <v>1065</v>
      </c>
      <c r="B6" s="485" t="s">
        <v>872</v>
      </c>
      <c r="C6" s="485" t="s">
        <v>443</v>
      </c>
      <c r="D6" s="485" t="s">
        <v>444</v>
      </c>
      <c r="E6" s="485" t="s">
        <v>873</v>
      </c>
      <c r="F6" s="486" t="s">
        <v>874</v>
      </c>
      <c r="G6" s="486" t="s">
        <v>875</v>
      </c>
      <c r="H6" s="486" t="s">
        <v>876</v>
      </c>
      <c r="I6" s="485" t="s">
        <v>877</v>
      </c>
      <c r="J6" s="485" t="s">
        <v>878</v>
      </c>
      <c r="K6" s="486" t="s">
        <v>879</v>
      </c>
      <c r="L6" s="485" t="s">
        <v>880</v>
      </c>
      <c r="M6" s="485" t="s">
        <v>881</v>
      </c>
      <c r="N6" s="801" t="s">
        <v>1066</v>
      </c>
    </row>
    <row r="7" spans="1:17" ht="17.100000000000001" customHeight="1">
      <c r="A7" s="487"/>
      <c r="B7" s="725" t="s">
        <v>882</v>
      </c>
      <c r="C7" s="725" t="s">
        <v>107</v>
      </c>
      <c r="D7" s="725" t="s">
        <v>106</v>
      </c>
      <c r="E7" s="725" t="s">
        <v>883</v>
      </c>
      <c r="F7" s="726" t="s">
        <v>884</v>
      </c>
      <c r="G7" s="726" t="s">
        <v>885</v>
      </c>
      <c r="H7" s="726" t="s">
        <v>886</v>
      </c>
      <c r="I7" s="725" t="s">
        <v>887</v>
      </c>
      <c r="J7" s="725" t="s">
        <v>888</v>
      </c>
      <c r="K7" s="726" t="s">
        <v>889</v>
      </c>
      <c r="L7" s="725" t="s">
        <v>890</v>
      </c>
      <c r="M7" s="725" t="s">
        <v>891</v>
      </c>
      <c r="N7" s="488"/>
      <c r="P7" s="556"/>
      <c r="Q7" s="557"/>
    </row>
    <row r="8" spans="1:17" ht="8.25" customHeight="1">
      <c r="A8" s="489"/>
      <c r="P8" s="558"/>
      <c r="Q8" s="559"/>
    </row>
    <row r="9" spans="1:17" s="491" customFormat="1" ht="9.75" customHeight="1">
      <c r="A9" s="590"/>
      <c r="B9" s="589"/>
      <c r="C9" s="589"/>
      <c r="D9" s="589"/>
      <c r="E9" s="589"/>
      <c r="F9" s="589"/>
      <c r="G9" s="589"/>
      <c r="H9" s="589"/>
      <c r="I9" s="589"/>
      <c r="J9" s="589"/>
      <c r="K9" s="589"/>
      <c r="L9" s="589"/>
      <c r="M9" s="589"/>
      <c r="N9" s="490"/>
      <c r="O9" s="413"/>
      <c r="P9" s="560"/>
      <c r="Q9" s="561"/>
    </row>
    <row r="10" spans="1:17" s="491" customFormat="1" ht="16.5" customHeight="1">
      <c r="A10" s="562" t="s">
        <v>1067</v>
      </c>
      <c r="B10" s="520">
        <v>4</v>
      </c>
      <c r="C10" s="520">
        <v>618</v>
      </c>
      <c r="D10" s="520">
        <v>14.999999999999998</v>
      </c>
      <c r="E10" s="520">
        <v>39</v>
      </c>
      <c r="F10" s="520">
        <v>144.00000000000003</v>
      </c>
      <c r="G10" s="520">
        <v>27</v>
      </c>
      <c r="H10" s="520">
        <v>29.999999999999996</v>
      </c>
      <c r="I10" s="520">
        <v>42.999999999999986</v>
      </c>
      <c r="J10" s="520">
        <v>33</v>
      </c>
      <c r="K10" s="520">
        <v>70.999999999999986</v>
      </c>
      <c r="L10" s="520">
        <v>130</v>
      </c>
      <c r="M10" s="520">
        <v>86</v>
      </c>
      <c r="N10" s="578" t="s">
        <v>740</v>
      </c>
      <c r="O10" s="413"/>
      <c r="P10" s="562"/>
      <c r="Q10" s="563"/>
    </row>
    <row r="11" spans="1:17" ht="16.5" customHeight="1">
      <c r="A11" s="564" t="s">
        <v>1068</v>
      </c>
      <c r="B11" s="521">
        <v>1</v>
      </c>
      <c r="C11" s="521">
        <v>80</v>
      </c>
      <c r="D11" s="521">
        <v>1.0000000000000002</v>
      </c>
      <c r="E11" s="521">
        <v>1</v>
      </c>
      <c r="F11" s="521">
        <v>25</v>
      </c>
      <c r="G11" s="521">
        <v>2</v>
      </c>
      <c r="H11" s="521">
        <v>3</v>
      </c>
      <c r="I11" s="521">
        <v>6</v>
      </c>
      <c r="J11" s="521">
        <v>1</v>
      </c>
      <c r="K11" s="521">
        <v>7</v>
      </c>
      <c r="L11" s="521">
        <v>18</v>
      </c>
      <c r="M11" s="521">
        <v>16</v>
      </c>
      <c r="N11" s="579" t="s">
        <v>741</v>
      </c>
      <c r="O11" s="492"/>
      <c r="P11" s="564"/>
      <c r="Q11" s="565"/>
    </row>
    <row r="12" spans="1:17" ht="16.5" customHeight="1">
      <c r="A12" s="566" t="s">
        <v>742</v>
      </c>
      <c r="B12" s="521" t="s">
        <v>119</v>
      </c>
      <c r="C12" s="521">
        <v>24</v>
      </c>
      <c r="D12" s="521" t="s">
        <v>119</v>
      </c>
      <c r="E12" s="521">
        <v>1</v>
      </c>
      <c r="F12" s="521">
        <v>2.1800000000000002</v>
      </c>
      <c r="G12" s="521">
        <v>1</v>
      </c>
      <c r="H12" s="521">
        <v>1</v>
      </c>
      <c r="I12" s="521">
        <v>3</v>
      </c>
      <c r="J12" s="521">
        <v>1</v>
      </c>
      <c r="K12" s="521">
        <v>2</v>
      </c>
      <c r="L12" s="521">
        <v>4</v>
      </c>
      <c r="M12" s="521">
        <v>6</v>
      </c>
      <c r="N12" s="580" t="s">
        <v>743</v>
      </c>
      <c r="O12" s="492"/>
      <c r="P12" s="566"/>
      <c r="Q12" s="567"/>
    </row>
    <row r="13" spans="1:17" s="491" customFormat="1" ht="16.5" customHeight="1">
      <c r="A13" s="568" t="s">
        <v>744</v>
      </c>
      <c r="B13" s="521" t="s">
        <v>119</v>
      </c>
      <c r="C13" s="521">
        <v>5</v>
      </c>
      <c r="D13" s="521" t="s">
        <v>119</v>
      </c>
      <c r="E13" s="521" t="s">
        <v>119</v>
      </c>
      <c r="F13" s="521">
        <v>1</v>
      </c>
      <c r="G13" s="521" t="s">
        <v>119</v>
      </c>
      <c r="H13" s="521" t="s">
        <v>119</v>
      </c>
      <c r="I13" s="521">
        <v>1</v>
      </c>
      <c r="J13" s="521" t="s">
        <v>119</v>
      </c>
      <c r="K13" s="521" t="s">
        <v>119</v>
      </c>
      <c r="L13" s="521">
        <v>1</v>
      </c>
      <c r="M13" s="521">
        <v>2</v>
      </c>
      <c r="N13" s="581" t="s">
        <v>745</v>
      </c>
      <c r="O13" s="413"/>
      <c r="P13" s="568"/>
      <c r="Q13" s="569"/>
    </row>
    <row r="14" spans="1:17" ht="16.5" customHeight="1">
      <c r="A14" s="566" t="s">
        <v>746</v>
      </c>
      <c r="B14" s="521">
        <v>1</v>
      </c>
      <c r="C14" s="521">
        <v>60</v>
      </c>
      <c r="D14" s="521" t="s">
        <v>119</v>
      </c>
      <c r="E14" s="521">
        <v>3</v>
      </c>
      <c r="F14" s="521">
        <v>14</v>
      </c>
      <c r="G14" s="521">
        <v>3</v>
      </c>
      <c r="H14" s="521">
        <v>3</v>
      </c>
      <c r="I14" s="521">
        <v>8</v>
      </c>
      <c r="J14" s="521">
        <v>3</v>
      </c>
      <c r="K14" s="521">
        <v>6</v>
      </c>
      <c r="L14" s="521">
        <v>11</v>
      </c>
      <c r="M14" s="521">
        <v>9</v>
      </c>
      <c r="N14" s="582" t="s">
        <v>747</v>
      </c>
      <c r="O14" s="492"/>
      <c r="P14" s="566"/>
      <c r="Q14" s="570"/>
    </row>
    <row r="15" spans="1:17" ht="16.5" customHeight="1">
      <c r="A15" s="566" t="s">
        <v>754</v>
      </c>
      <c r="B15" s="521" t="s">
        <v>119</v>
      </c>
      <c r="C15" s="521">
        <v>36</v>
      </c>
      <c r="D15" s="521" t="s">
        <v>119</v>
      </c>
      <c r="E15" s="521">
        <v>2</v>
      </c>
      <c r="F15" s="521">
        <v>8</v>
      </c>
      <c r="G15" s="521">
        <v>3</v>
      </c>
      <c r="H15" s="521">
        <v>2</v>
      </c>
      <c r="I15" s="521">
        <v>3</v>
      </c>
      <c r="J15" s="521">
        <v>1</v>
      </c>
      <c r="K15" s="521">
        <v>6</v>
      </c>
      <c r="L15" s="521">
        <v>6</v>
      </c>
      <c r="M15" s="521">
        <v>5</v>
      </c>
      <c r="N15" s="583" t="s">
        <v>755</v>
      </c>
      <c r="O15" s="492"/>
      <c r="Q15" s="570"/>
    </row>
    <row r="16" spans="1:17" ht="16.5" customHeight="1">
      <c r="A16" s="566" t="s">
        <v>748</v>
      </c>
      <c r="B16" s="521" t="s">
        <v>119</v>
      </c>
      <c r="C16" s="521">
        <v>21</v>
      </c>
      <c r="D16" s="521" t="s">
        <v>119</v>
      </c>
      <c r="E16" s="521" t="s">
        <v>119</v>
      </c>
      <c r="F16" s="521">
        <v>5</v>
      </c>
      <c r="G16" s="521" t="s">
        <v>119</v>
      </c>
      <c r="H16" s="521">
        <v>1</v>
      </c>
      <c r="I16" s="521">
        <v>3</v>
      </c>
      <c r="J16" s="521" t="s">
        <v>119</v>
      </c>
      <c r="K16" s="521">
        <v>1</v>
      </c>
      <c r="L16" s="521">
        <v>3</v>
      </c>
      <c r="M16" s="521">
        <v>8</v>
      </c>
      <c r="N16" s="582" t="s">
        <v>749</v>
      </c>
      <c r="O16" s="492"/>
      <c r="P16" s="566"/>
      <c r="Q16" s="570"/>
    </row>
    <row r="17" spans="1:17" s="491" customFormat="1" ht="16.5" customHeight="1">
      <c r="A17" s="566" t="s">
        <v>750</v>
      </c>
      <c r="B17" s="521">
        <v>1</v>
      </c>
      <c r="C17" s="521">
        <v>294</v>
      </c>
      <c r="D17" s="521">
        <v>10</v>
      </c>
      <c r="E17" s="521">
        <v>24</v>
      </c>
      <c r="F17" s="521">
        <v>65</v>
      </c>
      <c r="G17" s="521">
        <v>14</v>
      </c>
      <c r="H17" s="521">
        <v>16</v>
      </c>
      <c r="I17" s="521">
        <v>12</v>
      </c>
      <c r="J17" s="521">
        <v>22</v>
      </c>
      <c r="K17" s="521">
        <v>36</v>
      </c>
      <c r="L17" s="521">
        <v>66</v>
      </c>
      <c r="M17" s="521">
        <v>29</v>
      </c>
      <c r="N17" s="582" t="s">
        <v>751</v>
      </c>
      <c r="O17" s="413"/>
      <c r="P17" s="566"/>
      <c r="Q17" s="569"/>
    </row>
    <row r="18" spans="1:17" ht="16.5" customHeight="1">
      <c r="A18" s="566" t="s">
        <v>752</v>
      </c>
      <c r="B18" s="521">
        <v>1</v>
      </c>
      <c r="C18" s="521">
        <v>98</v>
      </c>
      <c r="D18" s="521">
        <v>4</v>
      </c>
      <c r="E18" s="521">
        <v>8</v>
      </c>
      <c r="F18" s="521">
        <v>21</v>
      </c>
      <c r="G18" s="521">
        <v>4</v>
      </c>
      <c r="H18" s="521">
        <v>4</v>
      </c>
      <c r="I18" s="521">
        <v>7</v>
      </c>
      <c r="J18" s="521">
        <v>5</v>
      </c>
      <c r="K18" s="521">
        <v>13</v>
      </c>
      <c r="L18" s="521">
        <v>21</v>
      </c>
      <c r="M18" s="521">
        <v>11</v>
      </c>
      <c r="N18" s="581" t="s">
        <v>753</v>
      </c>
      <c r="O18" s="492"/>
      <c r="P18" s="566"/>
      <c r="Q18" s="571"/>
    </row>
    <row r="19" spans="1:17" s="491" customFormat="1" ht="16.5" customHeight="1">
      <c r="A19" s="562" t="s">
        <v>756</v>
      </c>
      <c r="B19" s="520">
        <v>2</v>
      </c>
      <c r="C19" s="520">
        <v>602</v>
      </c>
      <c r="D19" s="520">
        <v>10.000000000000004</v>
      </c>
      <c r="E19" s="520">
        <v>21</v>
      </c>
      <c r="F19" s="520">
        <v>184.99999999999997</v>
      </c>
      <c r="G19" s="520">
        <v>19</v>
      </c>
      <c r="H19" s="520">
        <v>24.999999999999996</v>
      </c>
      <c r="I19" s="520">
        <v>48.999999999999993</v>
      </c>
      <c r="J19" s="520">
        <v>18</v>
      </c>
      <c r="K19" s="520">
        <v>50.999999999999993</v>
      </c>
      <c r="L19" s="520">
        <v>123</v>
      </c>
      <c r="M19" s="520">
        <v>101</v>
      </c>
      <c r="N19" s="578" t="s">
        <v>109</v>
      </c>
      <c r="O19" s="413"/>
      <c r="P19" s="562"/>
      <c r="Q19" s="563"/>
    </row>
    <row r="20" spans="1:17" ht="16.5" customHeight="1">
      <c r="A20" s="566" t="s">
        <v>757</v>
      </c>
      <c r="B20" s="521" t="s">
        <v>119</v>
      </c>
      <c r="C20" s="521">
        <v>84.000000000000014</v>
      </c>
      <c r="D20" s="521">
        <v>2</v>
      </c>
      <c r="E20" s="521">
        <v>3</v>
      </c>
      <c r="F20" s="521">
        <v>25</v>
      </c>
      <c r="G20" s="521">
        <v>2</v>
      </c>
      <c r="H20" s="521">
        <v>5</v>
      </c>
      <c r="I20" s="521">
        <v>10</v>
      </c>
      <c r="J20" s="521">
        <v>2</v>
      </c>
      <c r="K20" s="521">
        <v>6</v>
      </c>
      <c r="L20" s="521">
        <v>17</v>
      </c>
      <c r="M20" s="521">
        <v>12</v>
      </c>
      <c r="N20" s="583" t="s">
        <v>758</v>
      </c>
      <c r="O20" s="492"/>
      <c r="P20" s="566"/>
      <c r="Q20" s="571"/>
    </row>
    <row r="21" spans="1:17" ht="16.5" customHeight="1">
      <c r="A21" s="566" t="s">
        <v>759</v>
      </c>
      <c r="B21" s="521" t="s">
        <v>119</v>
      </c>
      <c r="C21" s="521">
        <v>55</v>
      </c>
      <c r="D21" s="521" t="s">
        <v>119</v>
      </c>
      <c r="E21" s="521">
        <v>2</v>
      </c>
      <c r="F21" s="521">
        <v>17</v>
      </c>
      <c r="G21" s="521">
        <v>1</v>
      </c>
      <c r="H21" s="521">
        <v>1</v>
      </c>
      <c r="I21" s="521">
        <v>3</v>
      </c>
      <c r="J21" s="521">
        <v>2</v>
      </c>
      <c r="K21" s="521">
        <v>7</v>
      </c>
      <c r="L21" s="521">
        <v>14</v>
      </c>
      <c r="M21" s="521">
        <v>8</v>
      </c>
      <c r="N21" s="583" t="s">
        <v>760</v>
      </c>
      <c r="O21" s="492"/>
      <c r="P21" s="566"/>
      <c r="Q21" s="571"/>
    </row>
    <row r="22" spans="1:17" s="491" customFormat="1" ht="16.5" customHeight="1">
      <c r="A22" s="566" t="s">
        <v>1069</v>
      </c>
      <c r="B22" s="521" t="s">
        <v>119</v>
      </c>
      <c r="C22" s="521">
        <v>24</v>
      </c>
      <c r="D22" s="521" t="s">
        <v>119</v>
      </c>
      <c r="E22" s="521" t="s">
        <v>119</v>
      </c>
      <c r="F22" s="521">
        <v>6</v>
      </c>
      <c r="G22" s="521" t="s">
        <v>119</v>
      </c>
      <c r="H22" s="521" t="s">
        <v>119</v>
      </c>
      <c r="I22" s="521">
        <v>4</v>
      </c>
      <c r="J22" s="521" t="s">
        <v>119</v>
      </c>
      <c r="K22" s="521" t="s">
        <v>119</v>
      </c>
      <c r="L22" s="521">
        <v>4</v>
      </c>
      <c r="M22" s="521">
        <v>10</v>
      </c>
      <c r="N22" s="583" t="s">
        <v>761</v>
      </c>
      <c r="O22" s="413"/>
      <c r="P22" s="566"/>
      <c r="Q22" s="571"/>
    </row>
    <row r="23" spans="1:17" ht="16.5" customHeight="1">
      <c r="A23" s="566" t="s">
        <v>762</v>
      </c>
      <c r="B23" s="521" t="s">
        <v>119</v>
      </c>
      <c r="C23" s="521">
        <v>25</v>
      </c>
      <c r="D23" s="521" t="s">
        <v>119</v>
      </c>
      <c r="E23" s="521">
        <v>1</v>
      </c>
      <c r="F23" s="521">
        <v>5</v>
      </c>
      <c r="G23" s="521">
        <v>1</v>
      </c>
      <c r="H23" s="521">
        <v>1</v>
      </c>
      <c r="I23" s="521">
        <v>1</v>
      </c>
      <c r="J23" s="521">
        <v>1</v>
      </c>
      <c r="K23" s="521">
        <v>2</v>
      </c>
      <c r="L23" s="521">
        <v>5</v>
      </c>
      <c r="M23" s="521">
        <v>8</v>
      </c>
      <c r="N23" s="581" t="s">
        <v>763</v>
      </c>
      <c r="O23" s="492"/>
      <c r="P23" s="566"/>
      <c r="Q23" s="569"/>
    </row>
    <row r="24" spans="1:17" ht="16.5" customHeight="1">
      <c r="A24" s="572" t="s">
        <v>1070</v>
      </c>
      <c r="B24" s="521" t="s">
        <v>119</v>
      </c>
      <c r="C24" s="521">
        <v>13</v>
      </c>
      <c r="D24" s="521" t="s">
        <v>119</v>
      </c>
      <c r="E24" s="521" t="s">
        <v>119</v>
      </c>
      <c r="F24" s="521">
        <v>2</v>
      </c>
      <c r="G24" s="521" t="s">
        <v>119</v>
      </c>
      <c r="H24" s="521" t="s">
        <v>119</v>
      </c>
      <c r="I24" s="521">
        <v>2</v>
      </c>
      <c r="J24" s="521" t="s">
        <v>119</v>
      </c>
      <c r="K24" s="521">
        <v>1</v>
      </c>
      <c r="L24" s="521">
        <v>2</v>
      </c>
      <c r="M24" s="521">
        <v>6</v>
      </c>
      <c r="N24" s="582" t="s">
        <v>764</v>
      </c>
      <c r="O24" s="492"/>
      <c r="P24" s="572"/>
      <c r="Q24" s="570"/>
    </row>
    <row r="25" spans="1:17" ht="16.5" customHeight="1">
      <c r="A25" s="572" t="s">
        <v>1071</v>
      </c>
      <c r="B25" s="521">
        <v>1</v>
      </c>
      <c r="C25" s="521">
        <v>181</v>
      </c>
      <c r="D25" s="521">
        <v>5</v>
      </c>
      <c r="E25" s="521">
        <v>5</v>
      </c>
      <c r="F25" s="521">
        <v>58</v>
      </c>
      <c r="G25" s="521">
        <v>6</v>
      </c>
      <c r="H25" s="521">
        <v>8</v>
      </c>
      <c r="I25" s="521">
        <v>13</v>
      </c>
      <c r="J25" s="521">
        <v>7</v>
      </c>
      <c r="K25" s="521">
        <v>18</v>
      </c>
      <c r="L25" s="521">
        <v>42.999999999999993</v>
      </c>
      <c r="M25" s="521">
        <v>18</v>
      </c>
      <c r="N25" s="582" t="s">
        <v>765</v>
      </c>
      <c r="O25" s="492"/>
      <c r="P25" s="572"/>
      <c r="Q25" s="570"/>
    </row>
    <row r="26" spans="1:17" ht="16.5" customHeight="1">
      <c r="A26" s="572" t="s">
        <v>1072</v>
      </c>
      <c r="B26" s="521">
        <v>1</v>
      </c>
      <c r="C26" s="521">
        <v>193</v>
      </c>
      <c r="D26" s="521">
        <v>3</v>
      </c>
      <c r="E26" s="521">
        <v>9</v>
      </c>
      <c r="F26" s="521">
        <v>65</v>
      </c>
      <c r="G26" s="521">
        <v>8</v>
      </c>
      <c r="H26" s="521">
        <v>9</v>
      </c>
      <c r="I26" s="521">
        <v>14</v>
      </c>
      <c r="J26" s="521">
        <v>5</v>
      </c>
      <c r="K26" s="521">
        <v>14</v>
      </c>
      <c r="L26" s="521">
        <v>33</v>
      </c>
      <c r="M26" s="521">
        <v>33</v>
      </c>
      <c r="N26" s="582" t="s">
        <v>766</v>
      </c>
      <c r="O26" s="492"/>
      <c r="P26" s="572"/>
      <c r="Q26" s="570"/>
    </row>
    <row r="27" spans="1:17" ht="16.5" customHeight="1">
      <c r="A27" s="572" t="s">
        <v>767</v>
      </c>
      <c r="B27" s="521" t="s">
        <v>119</v>
      </c>
      <c r="C27" s="521">
        <v>27</v>
      </c>
      <c r="D27" s="521" t="s">
        <v>119</v>
      </c>
      <c r="E27" s="521">
        <v>1</v>
      </c>
      <c r="F27" s="521">
        <v>7</v>
      </c>
      <c r="G27" s="521">
        <v>1</v>
      </c>
      <c r="H27" s="521">
        <v>1</v>
      </c>
      <c r="I27" s="521">
        <v>2</v>
      </c>
      <c r="J27" s="521">
        <v>1</v>
      </c>
      <c r="K27" s="521">
        <v>3</v>
      </c>
      <c r="L27" s="521">
        <v>5</v>
      </c>
      <c r="M27" s="521">
        <v>6</v>
      </c>
      <c r="N27" s="582" t="s">
        <v>768</v>
      </c>
      <c r="O27" s="492"/>
      <c r="P27" s="572"/>
      <c r="Q27" s="570"/>
    </row>
    <row r="28" spans="1:17" s="491" customFormat="1" ht="16.5" customHeight="1">
      <c r="A28" s="573" t="s">
        <v>1073</v>
      </c>
      <c r="B28" s="520">
        <v>3</v>
      </c>
      <c r="C28" s="520">
        <v>718.00000000000034</v>
      </c>
      <c r="D28" s="520">
        <v>8.9999999999999982</v>
      </c>
      <c r="E28" s="520">
        <v>30</v>
      </c>
      <c r="F28" s="520">
        <v>183</v>
      </c>
      <c r="G28" s="520">
        <v>26</v>
      </c>
      <c r="H28" s="520">
        <v>32</v>
      </c>
      <c r="I28" s="520">
        <v>60.999999999999986</v>
      </c>
      <c r="J28" s="520">
        <v>24.999999999999996</v>
      </c>
      <c r="K28" s="520">
        <v>73.999999999999986</v>
      </c>
      <c r="L28" s="520">
        <v>134</v>
      </c>
      <c r="M28" s="520">
        <v>144</v>
      </c>
      <c r="N28" s="578" t="s">
        <v>769</v>
      </c>
      <c r="P28" s="573"/>
      <c r="Q28" s="563"/>
    </row>
    <row r="29" spans="1:17" ht="16.5" customHeight="1">
      <c r="A29" s="572" t="s">
        <v>1074</v>
      </c>
      <c r="B29" s="521" t="s">
        <v>119</v>
      </c>
      <c r="C29" s="521">
        <v>26</v>
      </c>
      <c r="D29" s="521" t="s">
        <v>119</v>
      </c>
      <c r="E29" s="521" t="s">
        <v>119</v>
      </c>
      <c r="F29" s="521">
        <v>4</v>
      </c>
      <c r="G29" s="521" t="s">
        <v>119</v>
      </c>
      <c r="H29" s="521" t="s">
        <v>119</v>
      </c>
      <c r="I29" s="521">
        <v>6</v>
      </c>
      <c r="J29" s="521" t="s">
        <v>119</v>
      </c>
      <c r="K29" s="521" t="s">
        <v>119</v>
      </c>
      <c r="L29" s="521">
        <v>3</v>
      </c>
      <c r="M29" s="521">
        <v>13</v>
      </c>
      <c r="N29" s="584" t="s">
        <v>772</v>
      </c>
      <c r="O29" s="492"/>
      <c r="P29" s="572"/>
      <c r="Q29" s="570"/>
    </row>
    <row r="30" spans="1:17" ht="16.5" customHeight="1">
      <c r="A30" s="572" t="s">
        <v>1075</v>
      </c>
      <c r="B30" s="521" t="s">
        <v>119</v>
      </c>
      <c r="C30" s="521">
        <v>31</v>
      </c>
      <c r="D30" s="521" t="s">
        <v>119</v>
      </c>
      <c r="E30" s="521" t="s">
        <v>119</v>
      </c>
      <c r="F30" s="521">
        <v>8</v>
      </c>
      <c r="G30" s="521">
        <v>2</v>
      </c>
      <c r="H30" s="521">
        <v>2</v>
      </c>
      <c r="I30" s="521">
        <v>5</v>
      </c>
      <c r="J30" s="521" t="s">
        <v>119</v>
      </c>
      <c r="K30" s="521">
        <v>2</v>
      </c>
      <c r="L30" s="521">
        <v>5</v>
      </c>
      <c r="M30" s="521">
        <v>7</v>
      </c>
      <c r="N30" s="582" t="s">
        <v>773</v>
      </c>
      <c r="O30" s="492"/>
      <c r="P30" s="572"/>
      <c r="Q30" s="574"/>
    </row>
    <row r="31" spans="1:17" ht="16.5" customHeight="1">
      <c r="A31" s="572" t="s">
        <v>774</v>
      </c>
      <c r="B31" s="521">
        <v>1</v>
      </c>
      <c r="C31" s="521">
        <v>273</v>
      </c>
      <c r="D31" s="521">
        <v>6</v>
      </c>
      <c r="E31" s="521">
        <v>16</v>
      </c>
      <c r="F31" s="521">
        <v>74</v>
      </c>
      <c r="G31" s="521">
        <v>11</v>
      </c>
      <c r="H31" s="521">
        <v>15</v>
      </c>
      <c r="I31" s="521">
        <v>15</v>
      </c>
      <c r="J31" s="521">
        <v>13</v>
      </c>
      <c r="K31" s="521">
        <v>36</v>
      </c>
      <c r="L31" s="521">
        <v>58</v>
      </c>
      <c r="M31" s="521">
        <v>29</v>
      </c>
      <c r="N31" s="582" t="s">
        <v>775</v>
      </c>
      <c r="O31" s="492"/>
      <c r="P31" s="572"/>
      <c r="Q31" s="570"/>
    </row>
    <row r="32" spans="1:17" s="491" customFormat="1" ht="16.5" customHeight="1">
      <c r="A32" s="566" t="s">
        <v>1076</v>
      </c>
      <c r="B32" s="521" t="s">
        <v>119</v>
      </c>
      <c r="C32" s="521">
        <v>28</v>
      </c>
      <c r="D32" s="521" t="s">
        <v>119</v>
      </c>
      <c r="E32" s="521">
        <v>1</v>
      </c>
      <c r="F32" s="521">
        <v>5</v>
      </c>
      <c r="G32" s="521">
        <v>2</v>
      </c>
      <c r="H32" s="521">
        <v>1</v>
      </c>
      <c r="I32" s="521">
        <v>4</v>
      </c>
      <c r="J32" s="521">
        <v>1</v>
      </c>
      <c r="K32" s="521">
        <v>3</v>
      </c>
      <c r="L32" s="521">
        <v>3</v>
      </c>
      <c r="M32" s="521">
        <v>8</v>
      </c>
      <c r="N32" s="581" t="s">
        <v>776</v>
      </c>
      <c r="O32" s="413"/>
      <c r="P32" s="566"/>
      <c r="Q32" s="570"/>
    </row>
    <row r="33" spans="1:17" ht="16.5" customHeight="1">
      <c r="A33" s="568" t="s">
        <v>770</v>
      </c>
      <c r="B33" s="521">
        <v>1</v>
      </c>
      <c r="C33" s="521">
        <v>191</v>
      </c>
      <c r="D33" s="521">
        <v>3</v>
      </c>
      <c r="E33" s="521">
        <v>10</v>
      </c>
      <c r="F33" s="521">
        <v>54</v>
      </c>
      <c r="G33" s="521">
        <v>8</v>
      </c>
      <c r="H33" s="521">
        <v>10</v>
      </c>
      <c r="I33" s="521">
        <v>15</v>
      </c>
      <c r="J33" s="521">
        <v>8</v>
      </c>
      <c r="K33" s="521">
        <v>20</v>
      </c>
      <c r="L33" s="521">
        <v>36</v>
      </c>
      <c r="M33" s="521">
        <v>27</v>
      </c>
      <c r="N33" s="582" t="s">
        <v>771</v>
      </c>
      <c r="O33" s="492"/>
      <c r="Q33" s="569"/>
    </row>
    <row r="34" spans="1:17" ht="16.5" customHeight="1">
      <c r="A34" s="572" t="s">
        <v>1077</v>
      </c>
      <c r="B34" s="521" t="s">
        <v>119</v>
      </c>
      <c r="C34" s="521">
        <v>4</v>
      </c>
      <c r="D34" s="521" t="s">
        <v>119</v>
      </c>
      <c r="E34" s="521" t="s">
        <v>119</v>
      </c>
      <c r="F34" s="521">
        <v>1</v>
      </c>
      <c r="G34" s="521" t="s">
        <v>119</v>
      </c>
      <c r="H34" s="521" t="s">
        <v>119</v>
      </c>
      <c r="I34" s="521" t="s">
        <v>119</v>
      </c>
      <c r="J34" s="521" t="s">
        <v>119</v>
      </c>
      <c r="K34" s="521" t="s">
        <v>119</v>
      </c>
      <c r="L34" s="521" t="s">
        <v>119</v>
      </c>
      <c r="M34" s="521">
        <v>3</v>
      </c>
      <c r="N34" s="581" t="s">
        <v>783</v>
      </c>
      <c r="O34" s="492"/>
      <c r="P34" s="572"/>
      <c r="Q34" s="571"/>
    </row>
    <row r="35" spans="1:17" ht="16.5" customHeight="1">
      <c r="A35" s="572" t="s">
        <v>777</v>
      </c>
      <c r="B35" s="521" t="s">
        <v>119</v>
      </c>
      <c r="C35" s="521">
        <v>40</v>
      </c>
      <c r="D35" s="521">
        <v>0</v>
      </c>
      <c r="E35" s="521">
        <v>1</v>
      </c>
      <c r="F35" s="521">
        <v>8</v>
      </c>
      <c r="G35" s="521">
        <v>1</v>
      </c>
      <c r="H35" s="521">
        <v>1</v>
      </c>
      <c r="I35" s="521">
        <v>5</v>
      </c>
      <c r="J35" s="521">
        <v>1</v>
      </c>
      <c r="K35" s="521">
        <v>3</v>
      </c>
      <c r="L35" s="521">
        <v>5</v>
      </c>
      <c r="M35" s="521">
        <v>15</v>
      </c>
      <c r="N35" s="583" t="s">
        <v>778</v>
      </c>
      <c r="O35" s="492"/>
      <c r="P35" s="572"/>
      <c r="Q35" s="571"/>
    </row>
    <row r="36" spans="1:17" s="491" customFormat="1" ht="16.5" customHeight="1">
      <c r="A36" s="572" t="s">
        <v>779</v>
      </c>
      <c r="B36" s="521" t="s">
        <v>119</v>
      </c>
      <c r="C36" s="521">
        <v>44</v>
      </c>
      <c r="D36" s="521" t="s">
        <v>119</v>
      </c>
      <c r="E36" s="521" t="s">
        <v>119</v>
      </c>
      <c r="F36" s="521">
        <v>9</v>
      </c>
      <c r="G36" s="521">
        <v>1</v>
      </c>
      <c r="H36" s="521">
        <v>1</v>
      </c>
      <c r="I36" s="521">
        <v>6</v>
      </c>
      <c r="J36" s="521">
        <v>1</v>
      </c>
      <c r="K36" s="521">
        <v>2</v>
      </c>
      <c r="L36" s="521">
        <v>8</v>
      </c>
      <c r="M36" s="521">
        <v>16</v>
      </c>
      <c r="N36" s="583" t="s">
        <v>780</v>
      </c>
      <c r="O36" s="413"/>
      <c r="Q36" s="571"/>
    </row>
    <row r="37" spans="1:17" ht="16.5" customHeight="1">
      <c r="A37" s="566" t="s">
        <v>781</v>
      </c>
      <c r="B37" s="521">
        <v>1</v>
      </c>
      <c r="C37" s="521">
        <v>81.000000000000014</v>
      </c>
      <c r="D37" s="521" t="s">
        <v>119</v>
      </c>
      <c r="E37" s="521">
        <v>2</v>
      </c>
      <c r="F37" s="521">
        <v>20</v>
      </c>
      <c r="G37" s="521">
        <v>1</v>
      </c>
      <c r="H37" s="521">
        <v>2</v>
      </c>
      <c r="I37" s="521">
        <v>5</v>
      </c>
      <c r="J37" s="521">
        <v>1</v>
      </c>
      <c r="K37" s="521">
        <v>8</v>
      </c>
      <c r="L37" s="521">
        <v>16</v>
      </c>
      <c r="M37" s="521">
        <v>26</v>
      </c>
      <c r="N37" s="583" t="s">
        <v>782</v>
      </c>
      <c r="O37" s="492"/>
      <c r="P37" s="566"/>
      <c r="Q37" s="569"/>
    </row>
    <row r="38" spans="1:17" s="491" customFormat="1" ht="16.5" customHeight="1">
      <c r="A38" s="562" t="s">
        <v>1078</v>
      </c>
      <c r="B38" s="520">
        <v>2</v>
      </c>
      <c r="C38" s="520">
        <v>956</v>
      </c>
      <c r="D38" s="520">
        <v>26.999999999999993</v>
      </c>
      <c r="E38" s="520">
        <v>58</v>
      </c>
      <c r="F38" s="520">
        <v>250.99999999999991</v>
      </c>
      <c r="G38" s="520">
        <v>44.999999999999993</v>
      </c>
      <c r="H38" s="520">
        <v>39.999999999999993</v>
      </c>
      <c r="I38" s="520">
        <v>88.999999999999986</v>
      </c>
      <c r="J38" s="520">
        <v>52.999999999999993</v>
      </c>
      <c r="K38" s="520">
        <v>101</v>
      </c>
      <c r="L38" s="520">
        <v>148.00000000000003</v>
      </c>
      <c r="M38" s="520">
        <v>144.00000000000003</v>
      </c>
      <c r="N38" s="578" t="s">
        <v>784</v>
      </c>
      <c r="P38" s="562"/>
      <c r="Q38" s="563"/>
    </row>
    <row r="39" spans="1:17" ht="16.5" customHeight="1">
      <c r="A39" s="572" t="s">
        <v>1079</v>
      </c>
      <c r="B39" s="521">
        <v>1</v>
      </c>
      <c r="C39" s="521">
        <v>160</v>
      </c>
      <c r="D39" s="521">
        <v>1.0000000000000002</v>
      </c>
      <c r="E39" s="521">
        <v>9</v>
      </c>
      <c r="F39" s="521">
        <v>47</v>
      </c>
      <c r="G39" s="521">
        <v>5</v>
      </c>
      <c r="H39" s="521">
        <v>6</v>
      </c>
      <c r="I39" s="521">
        <v>17</v>
      </c>
      <c r="J39" s="521">
        <v>6</v>
      </c>
      <c r="K39" s="521">
        <v>16</v>
      </c>
      <c r="L39" s="521">
        <v>30</v>
      </c>
      <c r="M39" s="521">
        <v>23.000000000000004</v>
      </c>
      <c r="N39" s="583" t="s">
        <v>785</v>
      </c>
      <c r="O39" s="492"/>
      <c r="P39" s="572"/>
      <c r="Q39" s="571"/>
    </row>
    <row r="40" spans="1:17" ht="16.5" customHeight="1">
      <c r="A40" s="572" t="s">
        <v>1080</v>
      </c>
      <c r="B40" s="521" t="s">
        <v>119</v>
      </c>
      <c r="C40" s="521">
        <v>71</v>
      </c>
      <c r="D40" s="521" t="s">
        <v>119</v>
      </c>
      <c r="E40" s="521">
        <v>2</v>
      </c>
      <c r="F40" s="521">
        <v>20</v>
      </c>
      <c r="G40" s="521">
        <v>3</v>
      </c>
      <c r="H40" s="521">
        <v>2</v>
      </c>
      <c r="I40" s="521">
        <v>8</v>
      </c>
      <c r="J40" s="521">
        <v>2</v>
      </c>
      <c r="K40" s="521">
        <v>4</v>
      </c>
      <c r="L40" s="521">
        <v>10</v>
      </c>
      <c r="M40" s="521">
        <v>20</v>
      </c>
      <c r="N40" s="583" t="s">
        <v>786</v>
      </c>
      <c r="O40" s="492"/>
      <c r="P40" s="572"/>
      <c r="Q40" s="571"/>
    </row>
    <row r="41" spans="1:17" s="491" customFormat="1" ht="16.5" customHeight="1">
      <c r="A41" s="572" t="s">
        <v>1081</v>
      </c>
      <c r="B41" s="521">
        <v>1</v>
      </c>
      <c r="C41" s="521">
        <v>329</v>
      </c>
      <c r="D41" s="521">
        <v>22</v>
      </c>
      <c r="E41" s="521">
        <v>23</v>
      </c>
      <c r="F41" s="521">
        <v>60</v>
      </c>
      <c r="G41" s="521">
        <v>19</v>
      </c>
      <c r="H41" s="521">
        <v>18</v>
      </c>
      <c r="I41" s="521">
        <v>27</v>
      </c>
      <c r="J41" s="521">
        <v>25</v>
      </c>
      <c r="K41" s="521">
        <v>38</v>
      </c>
      <c r="L41" s="521">
        <v>51</v>
      </c>
      <c r="M41" s="521">
        <v>46</v>
      </c>
      <c r="N41" s="583" t="s">
        <v>787</v>
      </c>
      <c r="O41" s="413"/>
      <c r="P41" s="572"/>
      <c r="Q41" s="571"/>
    </row>
    <row r="42" spans="1:17" ht="16.5" customHeight="1">
      <c r="A42" s="568" t="s">
        <v>788</v>
      </c>
      <c r="B42" s="521" t="s">
        <v>119</v>
      </c>
      <c r="C42" s="521">
        <v>175</v>
      </c>
      <c r="D42" s="521">
        <v>3</v>
      </c>
      <c r="E42" s="521">
        <v>13</v>
      </c>
      <c r="F42" s="521">
        <v>56</v>
      </c>
      <c r="G42" s="521">
        <v>9</v>
      </c>
      <c r="H42" s="521">
        <v>7</v>
      </c>
      <c r="I42" s="521">
        <v>10</v>
      </c>
      <c r="J42" s="521">
        <v>10</v>
      </c>
      <c r="K42" s="521">
        <v>21</v>
      </c>
      <c r="L42" s="521">
        <v>26</v>
      </c>
      <c r="M42" s="521">
        <v>20</v>
      </c>
      <c r="N42" s="581" t="s">
        <v>789</v>
      </c>
      <c r="O42" s="492"/>
      <c r="P42" s="568"/>
      <c r="Q42" s="569"/>
    </row>
    <row r="43" spans="1:17" ht="16.5" customHeight="1">
      <c r="A43" s="572" t="s">
        <v>1082</v>
      </c>
      <c r="B43" s="521" t="s">
        <v>119</v>
      </c>
      <c r="C43" s="521">
        <v>47</v>
      </c>
      <c r="D43" s="521" t="s">
        <v>119</v>
      </c>
      <c r="E43" s="521">
        <v>1</v>
      </c>
      <c r="F43" s="521">
        <v>16</v>
      </c>
      <c r="G43" s="521">
        <v>1</v>
      </c>
      <c r="H43" s="521">
        <v>1</v>
      </c>
      <c r="I43" s="521">
        <v>6.9999999999999991</v>
      </c>
      <c r="J43" s="521">
        <v>1</v>
      </c>
      <c r="K43" s="521">
        <v>3</v>
      </c>
      <c r="L43" s="521">
        <v>6</v>
      </c>
      <c r="M43" s="521">
        <v>11</v>
      </c>
      <c r="N43" s="582" t="s">
        <v>790</v>
      </c>
      <c r="O43" s="492"/>
      <c r="P43" s="572"/>
      <c r="Q43" s="570"/>
    </row>
    <row r="44" spans="1:17" ht="16.5" customHeight="1">
      <c r="A44" s="572" t="s">
        <v>791</v>
      </c>
      <c r="B44" s="521" t="s">
        <v>119</v>
      </c>
      <c r="C44" s="521">
        <v>37</v>
      </c>
      <c r="D44" s="521" t="s">
        <v>119</v>
      </c>
      <c r="E44" s="521">
        <v>1</v>
      </c>
      <c r="F44" s="521">
        <v>11</v>
      </c>
      <c r="G44" s="521">
        <v>1</v>
      </c>
      <c r="H44" s="521">
        <v>1</v>
      </c>
      <c r="I44" s="521">
        <v>5</v>
      </c>
      <c r="J44" s="521">
        <v>1</v>
      </c>
      <c r="K44" s="521">
        <v>3</v>
      </c>
      <c r="L44" s="521">
        <v>6</v>
      </c>
      <c r="M44" s="521">
        <v>8</v>
      </c>
      <c r="N44" s="582" t="s">
        <v>792</v>
      </c>
      <c r="O44" s="492"/>
      <c r="P44" s="572"/>
      <c r="Q44" s="570"/>
    </row>
    <row r="45" spans="1:17" ht="16.5" customHeight="1">
      <c r="A45" s="572" t="s">
        <v>1083</v>
      </c>
      <c r="B45" s="521" t="s">
        <v>119</v>
      </c>
      <c r="C45" s="521">
        <v>137</v>
      </c>
      <c r="D45" s="521">
        <v>1.0000000000000002</v>
      </c>
      <c r="E45" s="521">
        <v>9</v>
      </c>
      <c r="F45" s="521">
        <v>41</v>
      </c>
      <c r="G45" s="521">
        <v>7</v>
      </c>
      <c r="H45" s="521">
        <v>5</v>
      </c>
      <c r="I45" s="521">
        <v>15</v>
      </c>
      <c r="J45" s="521">
        <v>8</v>
      </c>
      <c r="K45" s="521">
        <v>16</v>
      </c>
      <c r="L45" s="521">
        <v>19</v>
      </c>
      <c r="M45" s="521">
        <v>16</v>
      </c>
      <c r="N45" s="582" t="s">
        <v>793</v>
      </c>
      <c r="O45" s="492"/>
      <c r="P45" s="572"/>
      <c r="Q45" s="570"/>
    </row>
    <row r="46" spans="1:17" s="491" customFormat="1" ht="16.5" customHeight="1">
      <c r="A46" s="562" t="s">
        <v>1084</v>
      </c>
      <c r="B46" s="520">
        <v>1</v>
      </c>
      <c r="C46" s="520">
        <v>341</v>
      </c>
      <c r="D46" s="520">
        <v>2.0000000000000009</v>
      </c>
      <c r="E46" s="520">
        <v>12</v>
      </c>
      <c r="F46" s="520">
        <v>80</v>
      </c>
      <c r="G46" s="520">
        <v>11</v>
      </c>
      <c r="H46" s="520">
        <v>11</v>
      </c>
      <c r="I46" s="520">
        <v>37.999999999999993</v>
      </c>
      <c r="J46" s="520">
        <v>12</v>
      </c>
      <c r="K46" s="520">
        <v>29.999999999999996</v>
      </c>
      <c r="L46" s="520">
        <v>51.999999999999993</v>
      </c>
      <c r="M46" s="520">
        <v>92.999999999999986</v>
      </c>
      <c r="N46" s="578" t="s">
        <v>794</v>
      </c>
      <c r="O46" s="413"/>
      <c r="P46" s="562"/>
      <c r="Q46" s="563"/>
    </row>
    <row r="47" spans="1:17" ht="16.5" customHeight="1">
      <c r="A47" s="572" t="s">
        <v>795</v>
      </c>
      <c r="B47" s="521" t="s">
        <v>119</v>
      </c>
      <c r="C47" s="521">
        <v>36</v>
      </c>
      <c r="D47" s="521" t="s">
        <v>119</v>
      </c>
      <c r="E47" s="521" t="s">
        <v>119</v>
      </c>
      <c r="F47" s="521">
        <v>8</v>
      </c>
      <c r="G47" s="521" t="s">
        <v>119</v>
      </c>
      <c r="H47" s="521">
        <v>1</v>
      </c>
      <c r="I47" s="521">
        <v>4</v>
      </c>
      <c r="J47" s="521">
        <v>1</v>
      </c>
      <c r="K47" s="521">
        <v>1</v>
      </c>
      <c r="L47" s="521">
        <v>2</v>
      </c>
      <c r="M47" s="521">
        <v>19</v>
      </c>
      <c r="N47" s="582" t="s">
        <v>796</v>
      </c>
      <c r="O47" s="492"/>
      <c r="P47" s="572"/>
      <c r="Q47" s="570"/>
    </row>
    <row r="48" spans="1:17" s="491" customFormat="1" ht="16.5" customHeight="1">
      <c r="A48" s="572" t="s">
        <v>1085</v>
      </c>
      <c r="B48" s="521">
        <v>1</v>
      </c>
      <c r="C48" s="521">
        <v>108.99999999999999</v>
      </c>
      <c r="D48" s="521">
        <v>2.0000000000000004</v>
      </c>
      <c r="E48" s="521">
        <v>5</v>
      </c>
      <c r="F48" s="521">
        <v>30.999999999999996</v>
      </c>
      <c r="G48" s="521">
        <v>4</v>
      </c>
      <c r="H48" s="521">
        <v>3</v>
      </c>
      <c r="I48" s="521">
        <v>12</v>
      </c>
      <c r="J48" s="521">
        <v>4</v>
      </c>
      <c r="K48" s="521">
        <v>9</v>
      </c>
      <c r="L48" s="521">
        <v>18</v>
      </c>
      <c r="M48" s="521">
        <v>21</v>
      </c>
      <c r="N48" s="582" t="s">
        <v>797</v>
      </c>
      <c r="O48" s="413"/>
      <c r="P48" s="572"/>
      <c r="Q48" s="570"/>
    </row>
    <row r="49" spans="1:17" ht="16.5" customHeight="1">
      <c r="A49" s="568" t="s">
        <v>798</v>
      </c>
      <c r="B49" s="521" t="s">
        <v>119</v>
      </c>
      <c r="C49" s="521">
        <v>57</v>
      </c>
      <c r="D49" s="521" t="s">
        <v>119</v>
      </c>
      <c r="E49" s="521">
        <v>2</v>
      </c>
      <c r="F49" s="521">
        <v>15</v>
      </c>
      <c r="G49" s="521">
        <v>2</v>
      </c>
      <c r="H49" s="521">
        <v>2</v>
      </c>
      <c r="I49" s="521">
        <v>8</v>
      </c>
      <c r="J49" s="521">
        <v>2</v>
      </c>
      <c r="K49" s="521">
        <v>5</v>
      </c>
      <c r="L49" s="521">
        <v>11</v>
      </c>
      <c r="M49" s="521">
        <v>10</v>
      </c>
      <c r="N49" s="581" t="s">
        <v>799</v>
      </c>
      <c r="O49" s="492"/>
      <c r="P49" s="568"/>
      <c r="Q49" s="569"/>
    </row>
    <row r="50" spans="1:17" ht="16.5" customHeight="1">
      <c r="A50" s="572" t="s">
        <v>1086</v>
      </c>
      <c r="B50" s="521" t="s">
        <v>119</v>
      </c>
      <c r="C50" s="521">
        <v>46</v>
      </c>
      <c r="D50" s="521" t="s">
        <v>119</v>
      </c>
      <c r="E50" s="521">
        <v>1</v>
      </c>
      <c r="F50" s="521">
        <v>8</v>
      </c>
      <c r="G50" s="521">
        <v>1</v>
      </c>
      <c r="H50" s="521">
        <v>1</v>
      </c>
      <c r="I50" s="521">
        <v>5</v>
      </c>
      <c r="J50" s="521">
        <v>1</v>
      </c>
      <c r="K50" s="521">
        <v>3</v>
      </c>
      <c r="L50" s="521">
        <v>7</v>
      </c>
      <c r="M50" s="521">
        <v>19</v>
      </c>
      <c r="N50" s="582" t="s">
        <v>800</v>
      </c>
      <c r="O50" s="492"/>
      <c r="P50" s="572"/>
      <c r="Q50" s="570"/>
    </row>
    <row r="51" spans="1:17" ht="16.5" customHeight="1">
      <c r="A51" s="572" t="s">
        <v>1087</v>
      </c>
      <c r="B51" s="521" t="s">
        <v>119</v>
      </c>
      <c r="C51" s="521">
        <v>93</v>
      </c>
      <c r="D51" s="521" t="s">
        <v>119</v>
      </c>
      <c r="E51" s="521">
        <v>4</v>
      </c>
      <c r="F51" s="521">
        <v>18</v>
      </c>
      <c r="G51" s="521">
        <v>4</v>
      </c>
      <c r="H51" s="521">
        <v>4</v>
      </c>
      <c r="I51" s="521">
        <v>9</v>
      </c>
      <c r="J51" s="521">
        <v>4</v>
      </c>
      <c r="K51" s="521">
        <v>12</v>
      </c>
      <c r="L51" s="521">
        <v>14</v>
      </c>
      <c r="M51" s="521">
        <v>24</v>
      </c>
      <c r="N51" s="582" t="s">
        <v>801</v>
      </c>
      <c r="O51" s="492"/>
      <c r="P51" s="572"/>
      <c r="Q51" s="570"/>
    </row>
    <row r="52" spans="1:17" ht="16.5" customHeight="1">
      <c r="B52" s="477"/>
      <c r="C52" s="477"/>
      <c r="D52" s="477"/>
      <c r="E52" s="477"/>
      <c r="F52" s="477"/>
      <c r="G52" s="477"/>
      <c r="H52" s="477"/>
      <c r="I52" s="477"/>
      <c r="J52" s="477"/>
      <c r="K52" s="477"/>
      <c r="L52" s="477"/>
      <c r="M52" s="477"/>
      <c r="N52" s="587"/>
      <c r="O52" s="492"/>
    </row>
    <row r="53" spans="1:17" ht="16.5" customHeight="1">
      <c r="B53" s="477"/>
      <c r="C53" s="477"/>
      <c r="D53" s="477"/>
      <c r="E53" s="477"/>
      <c r="F53" s="477"/>
      <c r="G53" s="477"/>
      <c r="H53" s="477"/>
      <c r="I53" s="477"/>
      <c r="J53" s="477"/>
      <c r="K53" s="477"/>
      <c r="L53" s="477"/>
      <c r="M53" s="477"/>
      <c r="N53" s="423"/>
      <c r="O53" s="492"/>
    </row>
    <row r="54" spans="1:17" ht="16.5" customHeight="1">
      <c r="B54" s="477"/>
      <c r="C54" s="477"/>
      <c r="D54" s="477"/>
      <c r="E54" s="477"/>
      <c r="F54" s="477"/>
      <c r="G54" s="477"/>
      <c r="H54" s="477"/>
      <c r="I54" s="477"/>
      <c r="J54" s="477"/>
      <c r="K54" s="477"/>
      <c r="L54" s="477"/>
      <c r="M54" s="477"/>
      <c r="N54" s="588"/>
      <c r="O54" s="492"/>
    </row>
    <row r="55" spans="1:17" ht="16.5" customHeight="1">
      <c r="B55" s="477"/>
      <c r="C55" s="477"/>
      <c r="D55" s="477"/>
      <c r="E55" s="477"/>
      <c r="F55" s="477"/>
      <c r="G55" s="477"/>
      <c r="H55" s="477"/>
      <c r="I55" s="477"/>
      <c r="J55" s="477"/>
      <c r="K55" s="477"/>
      <c r="L55" s="477"/>
      <c r="M55" s="477"/>
      <c r="N55" s="588"/>
      <c r="O55" s="492"/>
    </row>
    <row r="56" spans="1:17" ht="16.5" customHeight="1">
      <c r="B56" s="477"/>
      <c r="C56" s="477"/>
      <c r="D56" s="477"/>
      <c r="E56" s="477"/>
      <c r="F56" s="477"/>
      <c r="G56" s="477"/>
      <c r="H56" s="477"/>
      <c r="I56" s="477"/>
      <c r="J56" s="477"/>
      <c r="K56" s="477"/>
      <c r="L56" s="477"/>
      <c r="M56" s="477"/>
      <c r="N56" s="588"/>
      <c r="O56" s="492"/>
    </row>
    <row r="57" spans="1:17" ht="16.5" customHeight="1">
      <c r="B57" s="477"/>
      <c r="C57" s="477"/>
      <c r="D57" s="477"/>
      <c r="E57" s="477"/>
      <c r="F57" s="477"/>
      <c r="G57" s="477"/>
      <c r="H57" s="477"/>
      <c r="I57" s="477"/>
      <c r="J57" s="477"/>
      <c r="K57" s="477"/>
      <c r="L57" s="477"/>
      <c r="M57" s="477"/>
      <c r="N57" s="588"/>
      <c r="O57" s="492"/>
    </row>
    <row r="58" spans="1:17" ht="16.5" customHeight="1">
      <c r="B58" s="477"/>
      <c r="C58" s="477"/>
      <c r="D58" s="477"/>
      <c r="E58" s="477"/>
      <c r="F58" s="477"/>
      <c r="G58" s="477"/>
      <c r="H58" s="477"/>
      <c r="I58" s="477"/>
      <c r="J58" s="477"/>
      <c r="K58" s="477"/>
      <c r="L58" s="477"/>
      <c r="M58" s="477"/>
      <c r="N58" s="588"/>
      <c r="O58" s="492"/>
    </row>
    <row r="59" spans="1:17" ht="16.5" customHeight="1">
      <c r="B59" s="477"/>
      <c r="C59" s="477"/>
      <c r="D59" s="477"/>
      <c r="E59" s="477"/>
      <c r="F59" s="477"/>
      <c r="G59" s="477"/>
      <c r="H59" s="477"/>
      <c r="I59" s="477"/>
      <c r="J59" s="477"/>
      <c r="K59" s="477"/>
      <c r="L59" s="477"/>
      <c r="M59" s="477"/>
      <c r="N59" s="588"/>
      <c r="O59" s="492"/>
    </row>
    <row r="60" spans="1:17" ht="16.5" customHeight="1">
      <c r="B60" s="477"/>
      <c r="C60" s="477"/>
      <c r="D60" s="477"/>
      <c r="E60" s="477"/>
      <c r="F60" s="477"/>
      <c r="G60" s="477"/>
      <c r="H60" s="477"/>
      <c r="I60" s="477"/>
      <c r="J60" s="477"/>
      <c r="K60" s="477"/>
      <c r="L60" s="477"/>
      <c r="M60" s="477"/>
      <c r="N60" s="588"/>
      <c r="O60" s="492"/>
    </row>
    <row r="61" spans="1:17" ht="16.5" customHeight="1">
      <c r="B61" s="477"/>
      <c r="C61" s="477"/>
      <c r="D61" s="477"/>
      <c r="E61" s="477"/>
      <c r="F61" s="477"/>
      <c r="G61" s="477"/>
      <c r="H61" s="477"/>
      <c r="I61" s="477"/>
      <c r="J61" s="477"/>
      <c r="K61" s="477"/>
      <c r="L61" s="477"/>
      <c r="M61" s="477"/>
      <c r="N61" s="588"/>
      <c r="O61" s="492"/>
    </row>
    <row r="62" spans="1:17" ht="16.5" hidden="1" customHeight="1">
      <c r="B62" s="477"/>
      <c r="C62" s="477"/>
      <c r="D62" s="477"/>
      <c r="E62" s="477"/>
      <c r="F62" s="477"/>
      <c r="G62" s="477"/>
      <c r="H62" s="477"/>
      <c r="I62" s="477"/>
      <c r="J62" s="477"/>
      <c r="K62" s="477"/>
      <c r="L62" s="477"/>
      <c r="M62" s="477"/>
      <c r="N62" s="588"/>
      <c r="O62" s="492"/>
    </row>
    <row r="63" spans="1:17" s="507" customFormat="1" ht="24.75" customHeight="1">
      <c r="A63" s="8" t="s">
        <v>343</v>
      </c>
      <c r="B63" s="83"/>
      <c r="C63" s="83"/>
      <c r="D63" s="83"/>
      <c r="E63" s="83"/>
      <c r="F63" s="83"/>
      <c r="G63" s="83"/>
      <c r="H63" s="83"/>
      <c r="I63" s="506"/>
      <c r="J63" s="83"/>
      <c r="K63" s="83"/>
      <c r="L63" s="83"/>
      <c r="M63" s="506"/>
      <c r="N63" s="476" t="s">
        <v>121</v>
      </c>
      <c r="O63" s="477"/>
    </row>
    <row r="64" spans="1:17" ht="18.75" customHeight="1">
      <c r="B64" s="478"/>
      <c r="C64" s="478"/>
      <c r="D64" s="479"/>
      <c r="E64" s="478"/>
      <c r="F64" s="478"/>
      <c r="G64" s="479"/>
      <c r="H64" s="479"/>
      <c r="I64" s="479"/>
      <c r="J64" s="478"/>
      <c r="K64" s="480"/>
      <c r="L64" s="480"/>
      <c r="M64" s="480"/>
      <c r="N64" s="483"/>
    </row>
    <row r="65" spans="1:15" s="483" customFormat="1" ht="20.25" customHeight="1">
      <c r="A65" s="481" t="s">
        <v>1145</v>
      </c>
      <c r="B65" s="482"/>
      <c r="C65" s="482"/>
      <c r="D65" s="482"/>
      <c r="E65" s="482"/>
      <c r="F65" s="482"/>
      <c r="G65" s="482"/>
      <c r="H65" s="482"/>
      <c r="I65" s="482"/>
      <c r="J65" s="482"/>
      <c r="K65" s="932" t="s">
        <v>1062</v>
      </c>
      <c r="L65" s="932"/>
      <c r="M65" s="932"/>
      <c r="N65" s="932"/>
    </row>
    <row r="66" spans="1:15" s="483" customFormat="1" ht="20.25" customHeight="1">
      <c r="A66" s="481" t="s">
        <v>480</v>
      </c>
      <c r="B66" s="482"/>
      <c r="C66" s="482"/>
      <c r="D66" s="482"/>
      <c r="E66" s="482"/>
      <c r="F66" s="482"/>
      <c r="G66" s="482"/>
      <c r="H66" s="482"/>
      <c r="I66" s="482"/>
      <c r="J66" s="482"/>
      <c r="K66" s="932" t="s">
        <v>658</v>
      </c>
      <c r="L66" s="932"/>
      <c r="M66" s="932"/>
      <c r="N66" s="932"/>
    </row>
    <row r="67" spans="1:15" s="483" customFormat="1" ht="17.25" customHeight="1">
      <c r="A67" s="481"/>
      <c r="B67" s="482"/>
      <c r="C67" s="482"/>
      <c r="D67" s="482"/>
      <c r="E67" s="482"/>
      <c r="F67" s="482"/>
      <c r="G67" s="482"/>
      <c r="H67" s="482"/>
      <c r="I67" s="482"/>
      <c r="J67" s="482"/>
      <c r="K67" s="484"/>
      <c r="L67" s="482"/>
      <c r="M67" s="482"/>
    </row>
    <row r="68" spans="1:15" ht="17.100000000000001" customHeight="1">
      <c r="A68" s="800" t="s">
        <v>1065</v>
      </c>
      <c r="B68" s="485" t="s">
        <v>872</v>
      </c>
      <c r="C68" s="485" t="s">
        <v>443</v>
      </c>
      <c r="D68" s="485" t="s">
        <v>444</v>
      </c>
      <c r="E68" s="485" t="s">
        <v>873</v>
      </c>
      <c r="F68" s="486" t="s">
        <v>874</v>
      </c>
      <c r="G68" s="486" t="s">
        <v>875</v>
      </c>
      <c r="H68" s="486" t="s">
        <v>876</v>
      </c>
      <c r="I68" s="485" t="s">
        <v>877</v>
      </c>
      <c r="J68" s="485" t="s">
        <v>878</v>
      </c>
      <c r="K68" s="486" t="s">
        <v>879</v>
      </c>
      <c r="L68" s="485" t="s">
        <v>880</v>
      </c>
      <c r="M68" s="485" t="s">
        <v>881</v>
      </c>
      <c r="N68" s="801" t="s">
        <v>1066</v>
      </c>
    </row>
    <row r="69" spans="1:15" ht="17.100000000000001" customHeight="1">
      <c r="A69" s="800"/>
      <c r="B69" s="725" t="s">
        <v>882</v>
      </c>
      <c r="C69" s="725" t="s">
        <v>107</v>
      </c>
      <c r="D69" s="725" t="s">
        <v>106</v>
      </c>
      <c r="E69" s="725" t="s">
        <v>883</v>
      </c>
      <c r="F69" s="726" t="s">
        <v>884</v>
      </c>
      <c r="G69" s="726" t="s">
        <v>885</v>
      </c>
      <c r="H69" s="726" t="s">
        <v>886</v>
      </c>
      <c r="I69" s="725" t="s">
        <v>887</v>
      </c>
      <c r="J69" s="725" t="s">
        <v>888</v>
      </c>
      <c r="K69" s="726" t="s">
        <v>889</v>
      </c>
      <c r="L69" s="725" t="s">
        <v>890</v>
      </c>
      <c r="M69" s="725" t="s">
        <v>891</v>
      </c>
      <c r="N69" s="802"/>
    </row>
    <row r="70" spans="1:15" ht="8.85" customHeight="1">
      <c r="A70" s="21"/>
      <c r="B70" s="803"/>
      <c r="C70" s="485"/>
      <c r="D70" s="803"/>
      <c r="E70" s="803"/>
      <c r="F70" s="803"/>
      <c r="G70" s="803"/>
      <c r="H70" s="803"/>
      <c r="I70" s="803"/>
      <c r="J70" s="803"/>
      <c r="K70" s="803"/>
      <c r="L70" s="803"/>
      <c r="M70" s="803"/>
      <c r="N70" s="491"/>
    </row>
    <row r="71" spans="1:15" s="491" customFormat="1" ht="15" customHeight="1">
      <c r="A71" s="575" t="s">
        <v>1088</v>
      </c>
      <c r="B71" s="520">
        <v>3</v>
      </c>
      <c r="C71" s="520">
        <v>1907</v>
      </c>
      <c r="D71" s="520">
        <v>51.000000000000007</v>
      </c>
      <c r="E71" s="520">
        <v>165</v>
      </c>
      <c r="F71" s="520">
        <v>337</v>
      </c>
      <c r="G71" s="520">
        <v>104</v>
      </c>
      <c r="H71" s="520">
        <v>126.00000000000003</v>
      </c>
      <c r="I71" s="520">
        <v>118.99999999999997</v>
      </c>
      <c r="J71" s="520">
        <v>186.99999999999997</v>
      </c>
      <c r="K71" s="520">
        <v>283.00000000000006</v>
      </c>
      <c r="L71" s="520">
        <v>372.00000000000006</v>
      </c>
      <c r="M71" s="520">
        <v>163.00000000000003</v>
      </c>
      <c r="N71" s="585" t="s">
        <v>827</v>
      </c>
    </row>
    <row r="72" spans="1:15" ht="15" customHeight="1">
      <c r="A72" s="572" t="s">
        <v>1089</v>
      </c>
      <c r="B72" s="521" t="s">
        <v>119</v>
      </c>
      <c r="C72" s="521">
        <v>39</v>
      </c>
      <c r="D72" s="521">
        <v>1</v>
      </c>
      <c r="E72" s="521">
        <v>2</v>
      </c>
      <c r="F72" s="521">
        <v>10</v>
      </c>
      <c r="G72" s="521">
        <v>2</v>
      </c>
      <c r="H72" s="521">
        <v>2</v>
      </c>
      <c r="I72" s="521">
        <v>4</v>
      </c>
      <c r="J72" s="521">
        <v>2</v>
      </c>
      <c r="K72" s="521">
        <v>4</v>
      </c>
      <c r="L72" s="521">
        <v>4</v>
      </c>
      <c r="M72" s="521">
        <v>8</v>
      </c>
      <c r="N72" s="582" t="s">
        <v>828</v>
      </c>
    </row>
    <row r="73" spans="1:15" ht="15" customHeight="1">
      <c r="A73" s="572" t="s">
        <v>802</v>
      </c>
      <c r="B73" s="521" t="s">
        <v>119</v>
      </c>
      <c r="C73" s="521">
        <v>70</v>
      </c>
      <c r="D73" s="521" t="s">
        <v>119</v>
      </c>
      <c r="E73" s="521">
        <v>4</v>
      </c>
      <c r="F73" s="521">
        <v>15</v>
      </c>
      <c r="G73" s="521">
        <v>2</v>
      </c>
      <c r="H73" s="521">
        <v>4</v>
      </c>
      <c r="I73" s="521">
        <v>8</v>
      </c>
      <c r="J73" s="521">
        <v>5</v>
      </c>
      <c r="K73" s="521">
        <v>9</v>
      </c>
      <c r="L73" s="521">
        <v>14</v>
      </c>
      <c r="M73" s="521">
        <v>9</v>
      </c>
      <c r="N73" s="582" t="s">
        <v>829</v>
      </c>
    </row>
    <row r="74" spans="1:15" ht="15" customHeight="1">
      <c r="A74" s="572" t="s">
        <v>1090</v>
      </c>
      <c r="B74" s="521">
        <v>1</v>
      </c>
      <c r="C74" s="521">
        <v>1405</v>
      </c>
      <c r="D74" s="521">
        <v>45</v>
      </c>
      <c r="E74" s="521">
        <v>140</v>
      </c>
      <c r="F74" s="521">
        <v>228</v>
      </c>
      <c r="G74" s="521">
        <v>84</v>
      </c>
      <c r="H74" s="521">
        <v>102</v>
      </c>
      <c r="I74" s="521">
        <v>68</v>
      </c>
      <c r="J74" s="521">
        <v>157</v>
      </c>
      <c r="K74" s="521">
        <v>214</v>
      </c>
      <c r="L74" s="521">
        <v>277</v>
      </c>
      <c r="M74" s="521">
        <v>90</v>
      </c>
      <c r="N74" s="582" t="s">
        <v>830</v>
      </c>
    </row>
    <row r="75" spans="1:15" ht="15" customHeight="1">
      <c r="A75" s="576" t="s">
        <v>803</v>
      </c>
      <c r="B75" s="521">
        <v>1</v>
      </c>
      <c r="C75" s="521">
        <v>132</v>
      </c>
      <c r="D75" s="521">
        <v>2.0000000000000004</v>
      </c>
      <c r="E75" s="521">
        <v>7</v>
      </c>
      <c r="F75" s="521">
        <v>26.999999999999996</v>
      </c>
      <c r="G75" s="521">
        <v>6</v>
      </c>
      <c r="H75" s="521">
        <v>6</v>
      </c>
      <c r="I75" s="521">
        <v>12</v>
      </c>
      <c r="J75" s="521">
        <v>9</v>
      </c>
      <c r="K75" s="521">
        <v>18</v>
      </c>
      <c r="L75" s="521">
        <v>29.000000000000004</v>
      </c>
      <c r="M75" s="521">
        <v>16</v>
      </c>
      <c r="N75" s="582" t="s">
        <v>831</v>
      </c>
    </row>
    <row r="76" spans="1:15" s="491" customFormat="1" ht="15" customHeight="1">
      <c r="A76" s="576" t="s">
        <v>804</v>
      </c>
      <c r="B76" s="521" t="s">
        <v>119</v>
      </c>
      <c r="C76" s="521">
        <v>21</v>
      </c>
      <c r="D76" s="521" t="s">
        <v>119</v>
      </c>
      <c r="E76" s="521">
        <v>1</v>
      </c>
      <c r="F76" s="521">
        <v>4</v>
      </c>
      <c r="G76" s="521">
        <v>1</v>
      </c>
      <c r="H76" s="521">
        <v>1</v>
      </c>
      <c r="I76" s="521">
        <v>2</v>
      </c>
      <c r="J76" s="521">
        <v>1</v>
      </c>
      <c r="K76" s="521">
        <v>4</v>
      </c>
      <c r="L76" s="521">
        <v>4</v>
      </c>
      <c r="M76" s="521">
        <v>3</v>
      </c>
      <c r="N76" s="582" t="s">
        <v>832</v>
      </c>
    </row>
    <row r="77" spans="1:15" ht="15" customHeight="1">
      <c r="A77" s="572" t="s">
        <v>1091</v>
      </c>
      <c r="B77" s="521" t="s">
        <v>119</v>
      </c>
      <c r="C77" s="521">
        <v>101</v>
      </c>
      <c r="D77" s="521">
        <v>3</v>
      </c>
      <c r="E77" s="521">
        <v>7</v>
      </c>
      <c r="F77" s="521">
        <v>18</v>
      </c>
      <c r="G77" s="521">
        <v>5</v>
      </c>
      <c r="H77" s="521">
        <v>6</v>
      </c>
      <c r="I77" s="521">
        <v>8</v>
      </c>
      <c r="J77" s="521">
        <v>8</v>
      </c>
      <c r="K77" s="521">
        <v>18</v>
      </c>
      <c r="L77" s="521">
        <v>19</v>
      </c>
      <c r="M77" s="521">
        <v>9</v>
      </c>
      <c r="N77" s="582" t="s">
        <v>833</v>
      </c>
    </row>
    <row r="78" spans="1:15" ht="15" customHeight="1">
      <c r="A78" s="572" t="s">
        <v>805</v>
      </c>
      <c r="B78" s="521" t="s">
        <v>119</v>
      </c>
      <c r="C78" s="521">
        <v>30</v>
      </c>
      <c r="D78" s="521" t="s">
        <v>119</v>
      </c>
      <c r="E78" s="521">
        <v>2</v>
      </c>
      <c r="F78" s="521">
        <v>11</v>
      </c>
      <c r="G78" s="521">
        <v>1</v>
      </c>
      <c r="H78" s="521">
        <v>1</v>
      </c>
      <c r="I78" s="521">
        <v>1</v>
      </c>
      <c r="J78" s="521">
        <v>1</v>
      </c>
      <c r="K78" s="521">
        <v>5</v>
      </c>
      <c r="L78" s="521">
        <v>5</v>
      </c>
      <c r="M78" s="521">
        <v>3</v>
      </c>
      <c r="N78" s="582" t="s">
        <v>834</v>
      </c>
    </row>
    <row r="79" spans="1:15" ht="15" customHeight="1">
      <c r="A79" s="572" t="s">
        <v>1092</v>
      </c>
      <c r="B79" s="521">
        <v>1</v>
      </c>
      <c r="C79" s="521">
        <v>76</v>
      </c>
      <c r="D79" s="521" t="s">
        <v>119</v>
      </c>
      <c r="E79" s="521">
        <v>2</v>
      </c>
      <c r="F79" s="521">
        <v>16</v>
      </c>
      <c r="G79" s="521">
        <v>3</v>
      </c>
      <c r="H79" s="521">
        <v>3</v>
      </c>
      <c r="I79" s="521">
        <v>10</v>
      </c>
      <c r="J79" s="521">
        <v>3</v>
      </c>
      <c r="K79" s="521">
        <v>9</v>
      </c>
      <c r="L79" s="521">
        <v>13</v>
      </c>
      <c r="M79" s="521">
        <v>17</v>
      </c>
      <c r="N79" s="582" t="s">
        <v>835</v>
      </c>
    </row>
    <row r="80" spans="1:15" s="496" customFormat="1" ht="15" customHeight="1">
      <c r="A80" s="572" t="s">
        <v>806</v>
      </c>
      <c r="B80" s="521" t="s">
        <v>119</v>
      </c>
      <c r="C80" s="521">
        <v>33</v>
      </c>
      <c r="D80" s="521" t="s">
        <v>119</v>
      </c>
      <c r="E80" s="521" t="s">
        <v>119</v>
      </c>
      <c r="F80" s="521">
        <v>8</v>
      </c>
      <c r="G80" s="521" t="s">
        <v>119</v>
      </c>
      <c r="H80" s="521">
        <v>1</v>
      </c>
      <c r="I80" s="521">
        <v>6</v>
      </c>
      <c r="J80" s="521">
        <v>1</v>
      </c>
      <c r="K80" s="521">
        <v>2</v>
      </c>
      <c r="L80" s="521">
        <v>7</v>
      </c>
      <c r="M80" s="521">
        <v>8</v>
      </c>
      <c r="N80" s="582" t="s">
        <v>836</v>
      </c>
      <c r="O80" s="477"/>
    </row>
    <row r="81" spans="1:14" s="491" customFormat="1" ht="15" customHeight="1">
      <c r="A81" s="562" t="s">
        <v>1093</v>
      </c>
      <c r="B81" s="520">
        <v>2</v>
      </c>
      <c r="C81" s="520">
        <v>559.00000000000011</v>
      </c>
      <c r="D81" s="520">
        <v>8</v>
      </c>
      <c r="E81" s="520">
        <v>37</v>
      </c>
      <c r="F81" s="520">
        <v>125</v>
      </c>
      <c r="G81" s="520">
        <v>22</v>
      </c>
      <c r="H81" s="520">
        <v>26</v>
      </c>
      <c r="I81" s="520">
        <v>53.000000000000007</v>
      </c>
      <c r="J81" s="520">
        <v>22</v>
      </c>
      <c r="K81" s="520">
        <v>61</v>
      </c>
      <c r="L81" s="520">
        <v>101.99999999999999</v>
      </c>
      <c r="M81" s="520">
        <v>102.99999999999999</v>
      </c>
      <c r="N81" s="585" t="s">
        <v>837</v>
      </c>
    </row>
    <row r="82" spans="1:14" ht="15" customHeight="1">
      <c r="A82" s="566" t="s">
        <v>1094</v>
      </c>
      <c r="B82" s="521" t="s">
        <v>119</v>
      </c>
      <c r="C82" s="521">
        <v>20</v>
      </c>
      <c r="D82" s="521" t="s">
        <v>119</v>
      </c>
      <c r="E82" s="521" t="s">
        <v>119</v>
      </c>
      <c r="F82" s="521">
        <v>5</v>
      </c>
      <c r="G82" s="521" t="s">
        <v>119</v>
      </c>
      <c r="H82" s="521" t="s">
        <v>119</v>
      </c>
      <c r="I82" s="521">
        <v>4</v>
      </c>
      <c r="J82" s="521" t="s">
        <v>119</v>
      </c>
      <c r="K82" s="521" t="s">
        <v>119</v>
      </c>
      <c r="L82" s="521">
        <v>4</v>
      </c>
      <c r="M82" s="521">
        <v>7</v>
      </c>
      <c r="N82" s="582" t="s">
        <v>838</v>
      </c>
    </row>
    <row r="83" spans="1:14" ht="15" customHeight="1">
      <c r="A83" s="566" t="s">
        <v>1095</v>
      </c>
      <c r="B83" s="521" t="s">
        <v>119</v>
      </c>
      <c r="C83" s="521">
        <v>18</v>
      </c>
      <c r="D83" s="521" t="s">
        <v>119</v>
      </c>
      <c r="E83" s="521" t="s">
        <v>119</v>
      </c>
      <c r="F83" s="521">
        <v>5</v>
      </c>
      <c r="G83" s="521" t="s">
        <v>119</v>
      </c>
      <c r="H83" s="521">
        <v>1</v>
      </c>
      <c r="I83" s="521">
        <v>2</v>
      </c>
      <c r="J83" s="521" t="s">
        <v>119</v>
      </c>
      <c r="K83" s="521">
        <v>2</v>
      </c>
      <c r="L83" s="521">
        <v>3</v>
      </c>
      <c r="M83" s="521">
        <v>5</v>
      </c>
      <c r="N83" s="582" t="s">
        <v>839</v>
      </c>
    </row>
    <row r="84" spans="1:14" ht="15" customHeight="1">
      <c r="A84" s="566" t="s">
        <v>1096</v>
      </c>
      <c r="B84" s="521" t="s">
        <v>119</v>
      </c>
      <c r="C84" s="521">
        <v>41</v>
      </c>
      <c r="D84" s="521" t="s">
        <v>119</v>
      </c>
      <c r="E84" s="521">
        <v>2</v>
      </c>
      <c r="F84" s="521">
        <v>9</v>
      </c>
      <c r="G84" s="521">
        <v>1</v>
      </c>
      <c r="H84" s="521">
        <v>2</v>
      </c>
      <c r="I84" s="521">
        <v>5</v>
      </c>
      <c r="J84" s="521">
        <v>1</v>
      </c>
      <c r="K84" s="521">
        <v>4</v>
      </c>
      <c r="L84" s="521">
        <v>7</v>
      </c>
      <c r="M84" s="521">
        <v>10</v>
      </c>
      <c r="N84" s="582" t="s">
        <v>840</v>
      </c>
    </row>
    <row r="85" spans="1:14" ht="15" customHeight="1">
      <c r="A85" s="566" t="s">
        <v>1097</v>
      </c>
      <c r="B85" s="521" t="s">
        <v>119</v>
      </c>
      <c r="C85" s="521">
        <v>36</v>
      </c>
      <c r="D85" s="521" t="s">
        <v>119</v>
      </c>
      <c r="E85" s="521">
        <v>3</v>
      </c>
      <c r="F85" s="521">
        <v>5</v>
      </c>
      <c r="G85" s="521">
        <v>2</v>
      </c>
      <c r="H85" s="521">
        <v>2</v>
      </c>
      <c r="I85" s="521">
        <v>3</v>
      </c>
      <c r="J85" s="521">
        <v>1</v>
      </c>
      <c r="K85" s="521">
        <v>2</v>
      </c>
      <c r="L85" s="521">
        <v>5</v>
      </c>
      <c r="M85" s="521">
        <v>13</v>
      </c>
      <c r="N85" s="582" t="s">
        <v>841</v>
      </c>
    </row>
    <row r="86" spans="1:14" s="491" customFormat="1" ht="15" customHeight="1">
      <c r="A86" s="576" t="s">
        <v>807</v>
      </c>
      <c r="B86" s="521">
        <v>1</v>
      </c>
      <c r="C86" s="521">
        <v>329</v>
      </c>
      <c r="D86" s="521">
        <v>8</v>
      </c>
      <c r="E86" s="521">
        <v>28</v>
      </c>
      <c r="F86" s="521">
        <v>75</v>
      </c>
      <c r="G86" s="521">
        <v>16</v>
      </c>
      <c r="H86" s="521">
        <v>17</v>
      </c>
      <c r="I86" s="521">
        <v>25</v>
      </c>
      <c r="J86" s="521">
        <v>17</v>
      </c>
      <c r="K86" s="521">
        <v>37</v>
      </c>
      <c r="L86" s="521">
        <v>63</v>
      </c>
      <c r="M86" s="521">
        <v>43</v>
      </c>
      <c r="N86" s="582" t="s">
        <v>842</v>
      </c>
    </row>
    <row r="87" spans="1:14" ht="15" customHeight="1">
      <c r="A87" s="566" t="s">
        <v>808</v>
      </c>
      <c r="B87" s="521" t="s">
        <v>119</v>
      </c>
      <c r="C87" s="521">
        <v>22</v>
      </c>
      <c r="D87" s="521" t="s">
        <v>119</v>
      </c>
      <c r="E87" s="521">
        <v>1</v>
      </c>
      <c r="F87" s="521">
        <v>4</v>
      </c>
      <c r="G87" s="521">
        <v>1</v>
      </c>
      <c r="H87" s="521">
        <v>1</v>
      </c>
      <c r="I87" s="521">
        <v>4</v>
      </c>
      <c r="J87" s="521" t="s">
        <v>119</v>
      </c>
      <c r="K87" s="521">
        <v>2</v>
      </c>
      <c r="L87" s="521">
        <v>2</v>
      </c>
      <c r="M87" s="521">
        <v>7</v>
      </c>
      <c r="N87" s="583" t="s">
        <v>843</v>
      </c>
    </row>
    <row r="88" spans="1:14" ht="15" customHeight="1">
      <c r="A88" s="566" t="s">
        <v>809</v>
      </c>
      <c r="B88" s="521">
        <v>1</v>
      </c>
      <c r="C88" s="521">
        <v>80</v>
      </c>
      <c r="D88" s="521" t="s">
        <v>119</v>
      </c>
      <c r="E88" s="521">
        <v>3</v>
      </c>
      <c r="F88" s="521">
        <v>19</v>
      </c>
      <c r="G88" s="521">
        <v>2</v>
      </c>
      <c r="H88" s="521">
        <v>3</v>
      </c>
      <c r="I88" s="521">
        <v>8</v>
      </c>
      <c r="J88" s="521">
        <v>3</v>
      </c>
      <c r="K88" s="521">
        <v>12</v>
      </c>
      <c r="L88" s="521">
        <v>15</v>
      </c>
      <c r="M88" s="521">
        <v>15</v>
      </c>
      <c r="N88" s="586" t="s">
        <v>844</v>
      </c>
    </row>
    <row r="89" spans="1:14" ht="15" customHeight="1">
      <c r="A89" s="566" t="s">
        <v>810</v>
      </c>
      <c r="B89" s="521" t="s">
        <v>119</v>
      </c>
      <c r="C89" s="521">
        <v>13</v>
      </c>
      <c r="D89" s="521" t="s">
        <v>119</v>
      </c>
      <c r="E89" s="521" t="s">
        <v>119</v>
      </c>
      <c r="F89" s="521">
        <v>3</v>
      </c>
      <c r="G89" s="521" t="s">
        <v>119</v>
      </c>
      <c r="H89" s="521" t="s">
        <v>119</v>
      </c>
      <c r="I89" s="521">
        <v>2</v>
      </c>
      <c r="J89" s="521" t="s">
        <v>119</v>
      </c>
      <c r="K89" s="521">
        <v>2</v>
      </c>
      <c r="L89" s="521">
        <v>3</v>
      </c>
      <c r="M89" s="521">
        <v>3</v>
      </c>
      <c r="N89" s="586" t="s">
        <v>845</v>
      </c>
    </row>
    <row r="90" spans="1:14" s="491" customFormat="1" ht="15" customHeight="1">
      <c r="A90" s="562" t="s">
        <v>1098</v>
      </c>
      <c r="B90" s="520">
        <v>1</v>
      </c>
      <c r="C90" s="520">
        <v>159</v>
      </c>
      <c r="D90" s="520" t="s">
        <v>119</v>
      </c>
      <c r="E90" s="520">
        <v>2</v>
      </c>
      <c r="F90" s="520">
        <v>32</v>
      </c>
      <c r="G90" s="520">
        <v>2</v>
      </c>
      <c r="H90" s="520">
        <v>4</v>
      </c>
      <c r="I90" s="520">
        <v>21.000000000000004</v>
      </c>
      <c r="J90" s="520">
        <v>4</v>
      </c>
      <c r="K90" s="520">
        <v>9</v>
      </c>
      <c r="L90" s="520">
        <v>27</v>
      </c>
      <c r="M90" s="520">
        <v>58</v>
      </c>
      <c r="N90" s="585" t="s">
        <v>846</v>
      </c>
    </row>
    <row r="91" spans="1:14" ht="15" customHeight="1">
      <c r="A91" s="572" t="s">
        <v>1099</v>
      </c>
      <c r="B91" s="521" t="s">
        <v>119</v>
      </c>
      <c r="C91" s="521">
        <v>53.999999999999993</v>
      </c>
      <c r="D91" s="521" t="s">
        <v>119</v>
      </c>
      <c r="E91" s="521">
        <v>1</v>
      </c>
      <c r="F91" s="521">
        <v>12</v>
      </c>
      <c r="G91" s="521">
        <v>1</v>
      </c>
      <c r="H91" s="521">
        <v>1</v>
      </c>
      <c r="I91" s="521">
        <v>9</v>
      </c>
      <c r="J91" s="521">
        <v>1</v>
      </c>
      <c r="K91" s="521">
        <v>3</v>
      </c>
      <c r="L91" s="521">
        <v>8</v>
      </c>
      <c r="M91" s="521">
        <v>18</v>
      </c>
      <c r="N91" s="586" t="s">
        <v>847</v>
      </c>
    </row>
    <row r="92" spans="1:14" ht="15" customHeight="1">
      <c r="A92" s="572" t="s">
        <v>811</v>
      </c>
      <c r="B92" s="521" t="s">
        <v>119</v>
      </c>
      <c r="C92" s="521">
        <v>29</v>
      </c>
      <c r="D92" s="521" t="s">
        <v>119</v>
      </c>
      <c r="E92" s="521" t="s">
        <v>119</v>
      </c>
      <c r="F92" s="521">
        <v>5</v>
      </c>
      <c r="G92" s="521" t="s">
        <v>119</v>
      </c>
      <c r="H92" s="521">
        <v>1</v>
      </c>
      <c r="I92" s="521">
        <v>5</v>
      </c>
      <c r="J92" s="521">
        <v>1</v>
      </c>
      <c r="K92" s="521">
        <v>1</v>
      </c>
      <c r="L92" s="521">
        <v>4</v>
      </c>
      <c r="M92" s="521">
        <v>12</v>
      </c>
      <c r="N92" s="586" t="s">
        <v>848</v>
      </c>
    </row>
    <row r="93" spans="1:14" ht="15" customHeight="1">
      <c r="A93" s="572" t="s">
        <v>1100</v>
      </c>
      <c r="B93" s="521">
        <v>1</v>
      </c>
      <c r="C93" s="521">
        <v>36</v>
      </c>
      <c r="D93" s="521" t="s">
        <v>119</v>
      </c>
      <c r="E93" s="521">
        <v>1</v>
      </c>
      <c r="F93" s="521">
        <v>6</v>
      </c>
      <c r="G93" s="521">
        <v>1</v>
      </c>
      <c r="H93" s="521">
        <v>1</v>
      </c>
      <c r="I93" s="521">
        <v>3</v>
      </c>
      <c r="J93" s="521">
        <v>1</v>
      </c>
      <c r="K93" s="521">
        <v>2</v>
      </c>
      <c r="L93" s="521">
        <v>7</v>
      </c>
      <c r="M93" s="521">
        <v>14</v>
      </c>
      <c r="N93" s="586" t="s">
        <v>849</v>
      </c>
    </row>
    <row r="94" spans="1:14" ht="15" customHeight="1">
      <c r="A94" s="572" t="s">
        <v>812</v>
      </c>
      <c r="B94" s="521" t="s">
        <v>119</v>
      </c>
      <c r="C94" s="521">
        <v>24</v>
      </c>
      <c r="D94" s="521" t="s">
        <v>119</v>
      </c>
      <c r="E94" s="521" t="s">
        <v>119</v>
      </c>
      <c r="F94" s="521">
        <v>5</v>
      </c>
      <c r="G94" s="521" t="s">
        <v>119</v>
      </c>
      <c r="H94" s="521">
        <v>1</v>
      </c>
      <c r="I94" s="521">
        <v>3</v>
      </c>
      <c r="J94" s="521">
        <v>1</v>
      </c>
      <c r="K94" s="521">
        <v>2</v>
      </c>
      <c r="L94" s="521">
        <v>5</v>
      </c>
      <c r="M94" s="521">
        <v>7</v>
      </c>
      <c r="N94" s="586" t="s">
        <v>850</v>
      </c>
    </row>
    <row r="95" spans="1:14" ht="15" customHeight="1">
      <c r="A95" s="566" t="s">
        <v>813</v>
      </c>
      <c r="B95" s="521" t="s">
        <v>119</v>
      </c>
      <c r="C95" s="521">
        <v>16</v>
      </c>
      <c r="D95" s="521" t="s">
        <v>119</v>
      </c>
      <c r="E95" s="521" t="s">
        <v>119</v>
      </c>
      <c r="F95" s="521">
        <v>4</v>
      </c>
      <c r="G95" s="521" t="s">
        <v>119</v>
      </c>
      <c r="H95" s="521" t="s">
        <v>119</v>
      </c>
      <c r="I95" s="521">
        <v>1</v>
      </c>
      <c r="J95" s="521" t="s">
        <v>119</v>
      </c>
      <c r="K95" s="521">
        <v>1</v>
      </c>
      <c r="L95" s="521">
        <v>3</v>
      </c>
      <c r="M95" s="521">
        <v>7</v>
      </c>
      <c r="N95" s="586" t="s">
        <v>851</v>
      </c>
    </row>
    <row r="96" spans="1:14" s="491" customFormat="1" ht="15" customHeight="1">
      <c r="A96" s="575" t="s">
        <v>1101</v>
      </c>
      <c r="B96" s="520">
        <v>1</v>
      </c>
      <c r="C96" s="520">
        <v>473</v>
      </c>
      <c r="D96" s="520">
        <v>10.000000000000002</v>
      </c>
      <c r="E96" s="520">
        <v>41</v>
      </c>
      <c r="F96" s="520">
        <v>81</v>
      </c>
      <c r="G96" s="520">
        <v>20</v>
      </c>
      <c r="H96" s="520">
        <v>27</v>
      </c>
      <c r="I96" s="520">
        <v>42.999999999999993</v>
      </c>
      <c r="J96" s="520">
        <v>24</v>
      </c>
      <c r="K96" s="520">
        <v>50</v>
      </c>
      <c r="L96" s="520">
        <v>89.000000000000014</v>
      </c>
      <c r="M96" s="520">
        <v>88</v>
      </c>
      <c r="N96" s="585" t="s">
        <v>852</v>
      </c>
    </row>
    <row r="97" spans="1:14" s="491" customFormat="1" ht="15" customHeight="1">
      <c r="A97" s="576" t="s">
        <v>1102</v>
      </c>
      <c r="B97" s="521">
        <v>1</v>
      </c>
      <c r="C97" s="521">
        <v>224</v>
      </c>
      <c r="D97" s="521">
        <v>9</v>
      </c>
      <c r="E97" s="521">
        <v>28</v>
      </c>
      <c r="F97" s="521">
        <v>40</v>
      </c>
      <c r="G97" s="521">
        <v>13</v>
      </c>
      <c r="H97" s="521">
        <v>14</v>
      </c>
      <c r="I97" s="521">
        <v>16</v>
      </c>
      <c r="J97" s="521">
        <v>15</v>
      </c>
      <c r="K97" s="521">
        <v>26</v>
      </c>
      <c r="L97" s="521">
        <v>38</v>
      </c>
      <c r="M97" s="521">
        <v>25</v>
      </c>
      <c r="N97" s="582" t="s">
        <v>853</v>
      </c>
    </row>
    <row r="98" spans="1:14" ht="15" customHeight="1">
      <c r="A98" s="572" t="s">
        <v>1103</v>
      </c>
      <c r="B98" s="521" t="s">
        <v>119</v>
      </c>
      <c r="C98" s="521">
        <v>42</v>
      </c>
      <c r="D98" s="521" t="s">
        <v>119</v>
      </c>
      <c r="E98" s="521">
        <v>2</v>
      </c>
      <c r="F98" s="521">
        <v>8</v>
      </c>
      <c r="G98" s="521">
        <v>1</v>
      </c>
      <c r="H98" s="521">
        <v>3</v>
      </c>
      <c r="I98" s="521">
        <v>4</v>
      </c>
      <c r="J98" s="521">
        <v>1</v>
      </c>
      <c r="K98" s="521">
        <v>6</v>
      </c>
      <c r="L98" s="521">
        <v>8</v>
      </c>
      <c r="M98" s="521">
        <v>9</v>
      </c>
      <c r="N98" s="583" t="s">
        <v>854</v>
      </c>
    </row>
    <row r="99" spans="1:14" ht="15" customHeight="1">
      <c r="A99" s="572" t="s">
        <v>1104</v>
      </c>
      <c r="B99" s="521" t="s">
        <v>119</v>
      </c>
      <c r="C99" s="521">
        <v>88</v>
      </c>
      <c r="D99" s="521">
        <v>1</v>
      </c>
      <c r="E99" s="521">
        <v>6</v>
      </c>
      <c r="F99" s="521">
        <v>18</v>
      </c>
      <c r="G99" s="521">
        <v>3</v>
      </c>
      <c r="H99" s="521">
        <v>5</v>
      </c>
      <c r="I99" s="521">
        <v>9</v>
      </c>
      <c r="J99" s="521">
        <v>3</v>
      </c>
      <c r="K99" s="521">
        <v>9</v>
      </c>
      <c r="L99" s="521">
        <v>22</v>
      </c>
      <c r="M99" s="521">
        <v>12</v>
      </c>
      <c r="N99" s="583" t="s">
        <v>855</v>
      </c>
    </row>
    <row r="100" spans="1:14" ht="15" customHeight="1">
      <c r="A100" s="572" t="s">
        <v>814</v>
      </c>
      <c r="B100" s="521" t="s">
        <v>119</v>
      </c>
      <c r="C100" s="521">
        <v>66.000000000000014</v>
      </c>
      <c r="D100" s="521" t="s">
        <v>119</v>
      </c>
      <c r="E100" s="521">
        <v>3</v>
      </c>
      <c r="F100" s="521">
        <v>9</v>
      </c>
      <c r="G100" s="521">
        <v>2</v>
      </c>
      <c r="H100" s="521">
        <v>3</v>
      </c>
      <c r="I100" s="521">
        <v>10</v>
      </c>
      <c r="J100" s="521">
        <v>3</v>
      </c>
      <c r="K100" s="521">
        <v>5</v>
      </c>
      <c r="L100" s="521">
        <v>13</v>
      </c>
      <c r="M100" s="521">
        <v>18</v>
      </c>
      <c r="N100" s="583" t="s">
        <v>856</v>
      </c>
    </row>
    <row r="101" spans="1:14" ht="15" customHeight="1">
      <c r="A101" s="572" t="s">
        <v>815</v>
      </c>
      <c r="B101" s="521" t="s">
        <v>119</v>
      </c>
      <c r="C101" s="521">
        <v>9</v>
      </c>
      <c r="D101" s="521" t="s">
        <v>119</v>
      </c>
      <c r="E101" s="521" t="s">
        <v>119</v>
      </c>
      <c r="F101" s="521">
        <v>1</v>
      </c>
      <c r="G101" s="521" t="s">
        <v>119</v>
      </c>
      <c r="H101" s="521" t="s">
        <v>119</v>
      </c>
      <c r="I101" s="521">
        <v>1</v>
      </c>
      <c r="J101" s="521" t="s">
        <v>119</v>
      </c>
      <c r="K101" s="521" t="s">
        <v>119</v>
      </c>
      <c r="L101" s="521">
        <v>1</v>
      </c>
      <c r="M101" s="521">
        <v>6</v>
      </c>
      <c r="N101" s="583" t="s">
        <v>857</v>
      </c>
    </row>
    <row r="102" spans="1:14" s="491" customFormat="1" ht="15" customHeight="1">
      <c r="A102" s="576" t="s">
        <v>1105</v>
      </c>
      <c r="B102" s="521" t="s">
        <v>119</v>
      </c>
      <c r="C102" s="521">
        <v>44</v>
      </c>
      <c r="D102" s="521" t="s">
        <v>119</v>
      </c>
      <c r="E102" s="521">
        <v>2</v>
      </c>
      <c r="F102" s="521">
        <v>5</v>
      </c>
      <c r="G102" s="521">
        <v>1</v>
      </c>
      <c r="H102" s="521">
        <v>2</v>
      </c>
      <c r="I102" s="521">
        <v>3</v>
      </c>
      <c r="J102" s="521">
        <v>2</v>
      </c>
      <c r="K102" s="521">
        <v>4</v>
      </c>
      <c r="L102" s="521">
        <v>7</v>
      </c>
      <c r="M102" s="521">
        <v>18</v>
      </c>
      <c r="N102" s="582" t="s">
        <v>858</v>
      </c>
    </row>
    <row r="103" spans="1:14" s="491" customFormat="1" ht="15" customHeight="1">
      <c r="A103" s="575" t="s">
        <v>1106</v>
      </c>
      <c r="B103" s="520" t="s">
        <v>119</v>
      </c>
      <c r="C103" s="520">
        <v>61.000000000000007</v>
      </c>
      <c r="D103" s="520">
        <v>1.0000000000000002</v>
      </c>
      <c r="E103" s="520">
        <v>2</v>
      </c>
      <c r="F103" s="520">
        <v>10</v>
      </c>
      <c r="G103" s="520">
        <v>2</v>
      </c>
      <c r="H103" s="520">
        <v>1</v>
      </c>
      <c r="I103" s="520">
        <v>4</v>
      </c>
      <c r="J103" s="520" t="s">
        <v>119</v>
      </c>
      <c r="K103" s="520">
        <v>6</v>
      </c>
      <c r="L103" s="520">
        <v>10</v>
      </c>
      <c r="M103" s="520">
        <v>25</v>
      </c>
      <c r="N103" s="585" t="s">
        <v>859</v>
      </c>
    </row>
    <row r="104" spans="1:14" ht="15" customHeight="1">
      <c r="A104" s="566" t="s">
        <v>816</v>
      </c>
      <c r="B104" s="521" t="s">
        <v>119</v>
      </c>
      <c r="C104" s="521">
        <v>4</v>
      </c>
      <c r="D104" s="521" t="s">
        <v>119</v>
      </c>
      <c r="E104" s="521" t="s">
        <v>119</v>
      </c>
      <c r="F104" s="521">
        <v>1</v>
      </c>
      <c r="G104" s="521" t="s">
        <v>119</v>
      </c>
      <c r="H104" s="521" t="s">
        <v>119</v>
      </c>
      <c r="I104" s="521" t="s">
        <v>119</v>
      </c>
      <c r="J104" s="521" t="s">
        <v>119</v>
      </c>
      <c r="K104" s="521" t="s">
        <v>119</v>
      </c>
      <c r="L104" s="521">
        <v>1</v>
      </c>
      <c r="M104" s="521">
        <v>2</v>
      </c>
      <c r="N104" s="583" t="s">
        <v>860</v>
      </c>
    </row>
    <row r="105" spans="1:14" ht="15" customHeight="1">
      <c r="A105" s="566" t="s">
        <v>817</v>
      </c>
      <c r="B105" s="521" t="s">
        <v>119</v>
      </c>
      <c r="C105" s="521">
        <v>30</v>
      </c>
      <c r="D105" s="521">
        <v>1</v>
      </c>
      <c r="E105" s="521">
        <v>2</v>
      </c>
      <c r="F105" s="521">
        <v>5</v>
      </c>
      <c r="G105" s="521">
        <v>1</v>
      </c>
      <c r="H105" s="521">
        <v>1</v>
      </c>
      <c r="I105" s="521">
        <v>2</v>
      </c>
      <c r="J105" s="521" t="s">
        <v>119</v>
      </c>
      <c r="K105" s="521">
        <v>2</v>
      </c>
      <c r="L105" s="521">
        <v>5</v>
      </c>
      <c r="M105" s="521">
        <v>11</v>
      </c>
      <c r="N105" s="583" t="s">
        <v>861</v>
      </c>
    </row>
    <row r="106" spans="1:14" ht="15" customHeight="1">
      <c r="A106" s="566" t="s">
        <v>818</v>
      </c>
      <c r="B106" s="521" t="s">
        <v>119</v>
      </c>
      <c r="C106" s="521">
        <v>14</v>
      </c>
      <c r="D106" s="521" t="s">
        <v>119</v>
      </c>
      <c r="E106" s="521" t="s">
        <v>119</v>
      </c>
      <c r="F106" s="521">
        <v>2</v>
      </c>
      <c r="G106" s="521" t="s">
        <v>119</v>
      </c>
      <c r="H106" s="521" t="s">
        <v>119</v>
      </c>
      <c r="I106" s="521">
        <v>1</v>
      </c>
      <c r="J106" s="521" t="s">
        <v>119</v>
      </c>
      <c r="K106" s="521">
        <v>1</v>
      </c>
      <c r="L106" s="521">
        <v>3</v>
      </c>
      <c r="M106" s="521">
        <v>6.9999999999999991</v>
      </c>
      <c r="N106" s="583" t="s">
        <v>862</v>
      </c>
    </row>
    <row r="107" spans="1:14" ht="15" customHeight="1">
      <c r="A107" s="576" t="s">
        <v>819</v>
      </c>
      <c r="B107" s="521" t="s">
        <v>119</v>
      </c>
      <c r="C107" s="521">
        <v>13</v>
      </c>
      <c r="D107" s="521" t="s">
        <v>119</v>
      </c>
      <c r="E107" s="521" t="s">
        <v>119</v>
      </c>
      <c r="F107" s="521">
        <v>2</v>
      </c>
      <c r="G107" s="521">
        <v>1</v>
      </c>
      <c r="H107" s="521" t="s">
        <v>119</v>
      </c>
      <c r="I107" s="521">
        <v>1</v>
      </c>
      <c r="J107" s="521" t="s">
        <v>119</v>
      </c>
      <c r="K107" s="521">
        <v>3</v>
      </c>
      <c r="L107" s="521">
        <v>1</v>
      </c>
      <c r="M107" s="521">
        <v>5</v>
      </c>
      <c r="N107" s="582" t="s">
        <v>863</v>
      </c>
    </row>
    <row r="108" spans="1:14" s="491" customFormat="1" ht="15" customHeight="1">
      <c r="A108" s="575" t="s">
        <v>1107</v>
      </c>
      <c r="B108" s="520">
        <v>1</v>
      </c>
      <c r="C108" s="520">
        <v>81</v>
      </c>
      <c r="D108" s="520">
        <v>2</v>
      </c>
      <c r="E108" s="520">
        <v>3</v>
      </c>
      <c r="F108" s="520">
        <v>21</v>
      </c>
      <c r="G108" s="520">
        <v>3</v>
      </c>
      <c r="H108" s="520">
        <v>1</v>
      </c>
      <c r="I108" s="520">
        <v>7</v>
      </c>
      <c r="J108" s="520">
        <v>1</v>
      </c>
      <c r="K108" s="520">
        <v>9</v>
      </c>
      <c r="L108" s="520">
        <v>11</v>
      </c>
      <c r="M108" s="520">
        <v>23</v>
      </c>
      <c r="N108" s="585" t="s">
        <v>864</v>
      </c>
    </row>
    <row r="109" spans="1:14" ht="15" customHeight="1">
      <c r="A109" s="566" t="s">
        <v>820</v>
      </c>
      <c r="B109" s="521" t="s">
        <v>119</v>
      </c>
      <c r="C109" s="521">
        <v>5</v>
      </c>
      <c r="D109" s="521" t="s">
        <v>119</v>
      </c>
      <c r="E109" s="521" t="s">
        <v>119</v>
      </c>
      <c r="F109" s="521">
        <v>1</v>
      </c>
      <c r="G109" s="521" t="s">
        <v>119</v>
      </c>
      <c r="H109" s="521" t="s">
        <v>119</v>
      </c>
      <c r="I109" s="521">
        <v>1</v>
      </c>
      <c r="J109" s="521" t="s">
        <v>119</v>
      </c>
      <c r="K109" s="521">
        <v>1</v>
      </c>
      <c r="L109" s="521">
        <v>1</v>
      </c>
      <c r="M109" s="521">
        <v>1</v>
      </c>
      <c r="N109" s="583" t="s">
        <v>865</v>
      </c>
    </row>
    <row r="110" spans="1:14" ht="15" customHeight="1">
      <c r="A110" s="566" t="s">
        <v>821</v>
      </c>
      <c r="B110" s="521" t="s">
        <v>119</v>
      </c>
      <c r="C110" s="521">
        <v>6</v>
      </c>
      <c r="D110" s="521" t="s">
        <v>119</v>
      </c>
      <c r="E110" s="521" t="s">
        <v>119</v>
      </c>
      <c r="F110" s="521">
        <v>1</v>
      </c>
      <c r="G110" s="521" t="s">
        <v>119</v>
      </c>
      <c r="H110" s="521" t="s">
        <v>119</v>
      </c>
      <c r="I110" s="521" t="s">
        <v>119</v>
      </c>
      <c r="J110" s="521" t="s">
        <v>119</v>
      </c>
      <c r="K110" s="521">
        <v>1</v>
      </c>
      <c r="L110" s="521">
        <v>1</v>
      </c>
      <c r="M110" s="521">
        <v>3</v>
      </c>
      <c r="N110" s="583" t="s">
        <v>866</v>
      </c>
    </row>
    <row r="111" spans="1:14" ht="15" customHeight="1">
      <c r="A111" s="566" t="s">
        <v>822</v>
      </c>
      <c r="B111" s="521">
        <v>1</v>
      </c>
      <c r="C111" s="521">
        <v>66</v>
      </c>
      <c r="D111" s="521">
        <v>2</v>
      </c>
      <c r="E111" s="521">
        <v>3</v>
      </c>
      <c r="F111" s="521">
        <v>17</v>
      </c>
      <c r="G111" s="521">
        <v>3</v>
      </c>
      <c r="H111" s="521">
        <v>1</v>
      </c>
      <c r="I111" s="521">
        <v>6</v>
      </c>
      <c r="J111" s="521">
        <v>1</v>
      </c>
      <c r="K111" s="521">
        <v>7</v>
      </c>
      <c r="L111" s="521">
        <v>8</v>
      </c>
      <c r="M111" s="521">
        <v>18</v>
      </c>
      <c r="N111" s="583" t="s">
        <v>867</v>
      </c>
    </row>
    <row r="112" spans="1:14" ht="15" customHeight="1">
      <c r="A112" s="566" t="s">
        <v>823</v>
      </c>
      <c r="B112" s="521" t="s">
        <v>119</v>
      </c>
      <c r="C112" s="521">
        <v>4</v>
      </c>
      <c r="D112" s="521" t="s">
        <v>119</v>
      </c>
      <c r="E112" s="521" t="s">
        <v>119</v>
      </c>
      <c r="F112" s="521">
        <v>2</v>
      </c>
      <c r="G112" s="521" t="s">
        <v>119</v>
      </c>
      <c r="H112" s="521" t="s">
        <v>119</v>
      </c>
      <c r="I112" s="521" t="s">
        <v>119</v>
      </c>
      <c r="J112" s="521" t="s">
        <v>119</v>
      </c>
      <c r="K112" s="521" t="s">
        <v>119</v>
      </c>
      <c r="L112" s="521">
        <v>1</v>
      </c>
      <c r="M112" s="521">
        <v>1</v>
      </c>
      <c r="N112" s="583" t="s">
        <v>868</v>
      </c>
    </row>
    <row r="113" spans="1:15" s="491" customFormat="1" ht="15" customHeight="1">
      <c r="A113" s="575" t="s">
        <v>1108</v>
      </c>
      <c r="B113" s="520" t="s">
        <v>119</v>
      </c>
      <c r="C113" s="520">
        <v>27</v>
      </c>
      <c r="D113" s="520">
        <v>1</v>
      </c>
      <c r="E113" s="520">
        <v>1</v>
      </c>
      <c r="F113" s="520">
        <v>7</v>
      </c>
      <c r="G113" s="520">
        <v>1</v>
      </c>
      <c r="H113" s="520">
        <v>1</v>
      </c>
      <c r="I113" s="520">
        <v>2</v>
      </c>
      <c r="J113" s="520">
        <v>1</v>
      </c>
      <c r="K113" s="520">
        <v>3</v>
      </c>
      <c r="L113" s="520">
        <v>3</v>
      </c>
      <c r="M113" s="520">
        <v>7</v>
      </c>
      <c r="N113" s="585" t="s">
        <v>869</v>
      </c>
    </row>
    <row r="114" spans="1:15" ht="15" customHeight="1">
      <c r="A114" s="566" t="s">
        <v>824</v>
      </c>
      <c r="B114" s="521" t="s">
        <v>119</v>
      </c>
      <c r="C114" s="521">
        <v>3</v>
      </c>
      <c r="D114" s="521" t="s">
        <v>119</v>
      </c>
      <c r="E114" s="521" t="s">
        <v>119</v>
      </c>
      <c r="F114" s="521">
        <v>1</v>
      </c>
      <c r="G114" s="521" t="s">
        <v>119</v>
      </c>
      <c r="H114" s="521" t="s">
        <v>119</v>
      </c>
      <c r="I114" s="521" t="s">
        <v>119</v>
      </c>
      <c r="J114" s="521" t="s">
        <v>119</v>
      </c>
      <c r="K114" s="521" t="s">
        <v>119</v>
      </c>
      <c r="L114" s="521" t="s">
        <v>119</v>
      </c>
      <c r="M114" s="521">
        <v>2</v>
      </c>
      <c r="N114" s="583" t="s">
        <v>870</v>
      </c>
    </row>
    <row r="115" spans="1:15" ht="15" customHeight="1">
      <c r="A115" s="576" t="s">
        <v>825</v>
      </c>
      <c r="B115" s="521" t="s">
        <v>119</v>
      </c>
      <c r="C115" s="521">
        <v>24</v>
      </c>
      <c r="D115" s="521">
        <v>1</v>
      </c>
      <c r="E115" s="521">
        <v>1</v>
      </c>
      <c r="F115" s="521">
        <v>6</v>
      </c>
      <c r="G115" s="521">
        <v>1</v>
      </c>
      <c r="H115" s="521">
        <v>1</v>
      </c>
      <c r="I115" s="521">
        <v>2</v>
      </c>
      <c r="J115" s="521">
        <v>1</v>
      </c>
      <c r="K115" s="521">
        <v>3</v>
      </c>
      <c r="L115" s="521">
        <v>3</v>
      </c>
      <c r="M115" s="521">
        <v>5</v>
      </c>
      <c r="N115" s="582" t="s">
        <v>871</v>
      </c>
    </row>
    <row r="116" spans="1:15" s="491" customFormat="1" ht="12.95" customHeight="1">
      <c r="A116" s="575" t="s">
        <v>826</v>
      </c>
      <c r="B116" s="773">
        <f>B113+B108+B103+B96+B90+B81+B71+B46+B38+B28+B19+B10</f>
        <v>20</v>
      </c>
      <c r="C116" s="773">
        <f t="shared" ref="C116:M116" si="0">C113+C108+C103+C96+C90+C81+C71+C46+C38+C28+C19+C10</f>
        <v>6502</v>
      </c>
      <c r="D116" s="773">
        <f t="shared" si="0"/>
        <v>136</v>
      </c>
      <c r="E116" s="773">
        <f t="shared" si="0"/>
        <v>411</v>
      </c>
      <c r="F116" s="773">
        <f t="shared" si="0"/>
        <v>1456</v>
      </c>
      <c r="G116" s="773">
        <f t="shared" si="0"/>
        <v>282</v>
      </c>
      <c r="H116" s="773">
        <f t="shared" si="0"/>
        <v>324</v>
      </c>
      <c r="I116" s="773">
        <f t="shared" si="0"/>
        <v>528.99999999999989</v>
      </c>
      <c r="J116" s="773">
        <f t="shared" si="0"/>
        <v>379.99999999999994</v>
      </c>
      <c r="K116" s="773">
        <f t="shared" si="0"/>
        <v>748</v>
      </c>
      <c r="L116" s="773">
        <f t="shared" si="0"/>
        <v>1201</v>
      </c>
      <c r="M116" s="773">
        <f t="shared" si="0"/>
        <v>1035</v>
      </c>
      <c r="N116" s="585" t="s">
        <v>51</v>
      </c>
    </row>
    <row r="117" spans="1:15" s="491" customFormat="1" ht="12.95" customHeight="1">
      <c r="A117" s="575"/>
      <c r="B117" s="577"/>
      <c r="C117" s="520"/>
      <c r="D117" s="520"/>
      <c r="E117" s="520"/>
      <c r="F117" s="520"/>
      <c r="G117" s="520"/>
      <c r="H117" s="520"/>
      <c r="I117" s="520"/>
      <c r="J117" s="520"/>
      <c r="K117" s="520"/>
      <c r="L117" s="520"/>
      <c r="M117" s="520"/>
      <c r="N117" s="585"/>
    </row>
    <row r="118" spans="1:15" s="491" customFormat="1" ht="12.95" customHeight="1">
      <c r="A118" s="575"/>
      <c r="B118" s="577"/>
      <c r="C118" s="520"/>
      <c r="D118" s="520"/>
      <c r="E118" s="520"/>
      <c r="F118" s="520"/>
      <c r="G118" s="520"/>
      <c r="H118" s="520"/>
      <c r="I118" s="520"/>
      <c r="J118" s="520"/>
      <c r="K118" s="520"/>
      <c r="L118" s="520"/>
      <c r="M118" s="520"/>
      <c r="N118" s="585"/>
    </row>
    <row r="119" spans="1:15" s="491" customFormat="1" ht="12.95" customHeight="1">
      <c r="A119" s="575"/>
      <c r="B119" s="577"/>
      <c r="C119" s="520"/>
      <c r="D119" s="520"/>
      <c r="E119" s="520"/>
      <c r="F119" s="520"/>
      <c r="G119" s="520"/>
      <c r="H119" s="520"/>
      <c r="I119" s="520"/>
      <c r="J119" s="520"/>
      <c r="K119" s="520"/>
      <c r="L119" s="520"/>
      <c r="M119" s="520"/>
      <c r="N119" s="585"/>
    </row>
    <row r="120" spans="1:15" s="491" customFormat="1" ht="12.95" customHeight="1">
      <c r="A120" s="575"/>
      <c r="B120" s="577"/>
      <c r="C120" s="520"/>
      <c r="D120" s="520"/>
      <c r="E120" s="520"/>
      <c r="F120" s="520"/>
      <c r="G120" s="520"/>
      <c r="H120" s="520"/>
      <c r="I120" s="520"/>
      <c r="J120" s="520"/>
      <c r="K120" s="520"/>
      <c r="L120" s="520"/>
      <c r="M120" s="520"/>
      <c r="N120" s="585"/>
    </row>
    <row r="121" spans="1:15" s="491" customFormat="1" ht="12.95" customHeight="1">
      <c r="A121" s="575"/>
      <c r="B121" s="577"/>
      <c r="C121" s="520"/>
      <c r="D121" s="520"/>
      <c r="E121" s="520"/>
      <c r="F121" s="520"/>
      <c r="G121" s="520"/>
      <c r="H121" s="520"/>
      <c r="I121" s="520"/>
      <c r="J121" s="520"/>
      <c r="K121" s="520"/>
      <c r="L121" s="520"/>
      <c r="M121" s="520"/>
      <c r="N121" s="585"/>
    </row>
    <row r="122" spans="1:15" s="491" customFormat="1" ht="2.25" customHeight="1">
      <c r="A122" s="575"/>
      <c r="B122" s="577"/>
      <c r="C122" s="520"/>
      <c r="D122" s="520"/>
      <c r="E122" s="520"/>
      <c r="F122" s="520"/>
      <c r="G122" s="520"/>
      <c r="H122" s="520"/>
      <c r="I122" s="520"/>
      <c r="J122" s="520"/>
      <c r="K122" s="520"/>
      <c r="L122" s="520"/>
      <c r="M122" s="520"/>
      <c r="N122" s="585"/>
    </row>
    <row r="123" spans="1:15" s="491" customFormat="1" ht="12.95" customHeight="1">
      <c r="A123" s="575"/>
      <c r="B123" s="577"/>
      <c r="C123" s="520"/>
      <c r="D123" s="520"/>
      <c r="E123" s="520"/>
      <c r="F123" s="520"/>
      <c r="G123" s="520"/>
      <c r="H123" s="520"/>
      <c r="I123" s="520"/>
      <c r="J123" s="520"/>
      <c r="K123" s="520"/>
      <c r="L123" s="520"/>
      <c r="M123" s="520"/>
      <c r="N123" s="585"/>
    </row>
    <row r="124" spans="1:15" s="491" customFormat="1" ht="5.25" customHeight="1">
      <c r="A124" s="575"/>
      <c r="B124" s="577"/>
      <c r="C124" s="520"/>
      <c r="D124" s="520"/>
      <c r="E124" s="520"/>
      <c r="F124" s="520"/>
      <c r="G124" s="520"/>
      <c r="H124" s="520"/>
      <c r="I124" s="520"/>
      <c r="J124" s="520"/>
      <c r="K124" s="520"/>
      <c r="L124" s="520"/>
      <c r="M124" s="520"/>
      <c r="N124" s="585"/>
    </row>
    <row r="125" spans="1:15" s="491" customFormat="1" ht="12.75" hidden="1" customHeight="1">
      <c r="A125" s="575"/>
      <c r="B125" s="577"/>
      <c r="C125" s="520"/>
      <c r="D125" s="520"/>
      <c r="E125" s="520"/>
      <c r="F125" s="520"/>
      <c r="G125" s="520"/>
      <c r="H125" s="520"/>
      <c r="I125" s="520"/>
      <c r="J125" s="520"/>
      <c r="K125" s="520"/>
      <c r="L125" s="520"/>
      <c r="M125" s="520"/>
      <c r="N125" s="585"/>
    </row>
    <row r="126" spans="1:15" s="499" customFormat="1" ht="12" customHeight="1">
      <c r="O126" s="493"/>
    </row>
    <row r="127" spans="1:15" s="493" customFormat="1" ht="12" customHeight="1"/>
    <row r="128" spans="1:15" s="502" customFormat="1" ht="12" customHeight="1">
      <c r="O128" s="21"/>
    </row>
    <row r="129" spans="1:15" s="502" customFormat="1" ht="12" customHeight="1">
      <c r="A129" s="497" t="s">
        <v>892</v>
      </c>
      <c r="B129" s="498"/>
      <c r="C129" s="498"/>
      <c r="D129" s="494"/>
      <c r="E129" s="494"/>
      <c r="F129" s="494"/>
      <c r="G129" s="494"/>
      <c r="H129" s="494"/>
      <c r="I129" s="494"/>
      <c r="J129" s="494"/>
      <c r="K129" s="494"/>
      <c r="L129" s="494"/>
      <c r="M129" s="494"/>
      <c r="N129" s="501" t="s">
        <v>893</v>
      </c>
    </row>
    <row r="130" spans="1:15" s="502" customFormat="1" ht="12" customHeight="1">
      <c r="A130" s="497" t="s">
        <v>894</v>
      </c>
      <c r="B130" s="494"/>
      <c r="C130" s="500"/>
      <c r="D130" s="500"/>
      <c r="E130" s="500"/>
      <c r="F130" s="500"/>
      <c r="G130" s="500"/>
      <c r="H130" s="500"/>
      <c r="I130" s="500"/>
      <c r="J130" s="500"/>
      <c r="K130" s="500"/>
      <c r="L130" s="500"/>
      <c r="M130" s="500"/>
      <c r="N130" s="501" t="s">
        <v>895</v>
      </c>
    </row>
    <row r="131" spans="1:15" s="502" customFormat="1" ht="12" customHeight="1">
      <c r="A131" s="497" t="s">
        <v>896</v>
      </c>
      <c r="B131" s="500"/>
      <c r="C131" s="495"/>
      <c r="D131" s="495"/>
      <c r="E131" s="495"/>
      <c r="F131" s="495"/>
      <c r="G131" s="495"/>
      <c r="H131" s="495"/>
      <c r="I131" s="495"/>
      <c r="J131" s="495"/>
      <c r="K131" s="495"/>
      <c r="L131" s="495"/>
      <c r="M131" s="500"/>
      <c r="N131" s="501" t="s">
        <v>897</v>
      </c>
    </row>
    <row r="132" spans="1:15" s="502" customFormat="1" ht="12" customHeight="1">
      <c r="A132" s="497" t="s">
        <v>898</v>
      </c>
      <c r="B132" s="495"/>
      <c r="C132" s="495"/>
      <c r="D132" s="495"/>
      <c r="E132" s="495"/>
      <c r="F132" s="495"/>
      <c r="G132" s="495"/>
      <c r="H132" s="495"/>
      <c r="I132" s="495"/>
      <c r="J132" s="495"/>
      <c r="K132" s="495"/>
      <c r="L132" s="495"/>
      <c r="M132" s="500"/>
      <c r="N132" s="501" t="s">
        <v>899</v>
      </c>
    </row>
    <row r="133" spans="1:15" s="502" customFormat="1" ht="12" customHeight="1">
      <c r="A133" s="497" t="s">
        <v>900</v>
      </c>
      <c r="B133" s="495"/>
      <c r="C133" s="380"/>
      <c r="D133" s="500"/>
      <c r="E133" s="380"/>
      <c r="F133" s="380"/>
      <c r="G133" s="380"/>
      <c r="H133" s="500"/>
      <c r="I133" s="495"/>
      <c r="J133" s="495"/>
      <c r="K133" s="495"/>
      <c r="L133" s="495"/>
      <c r="M133" s="500"/>
      <c r="N133" s="501" t="s">
        <v>901</v>
      </c>
    </row>
    <row r="134" spans="1:15" s="502" customFormat="1" ht="12" customHeight="1">
      <c r="A134" s="497" t="s">
        <v>902</v>
      </c>
      <c r="B134" s="380"/>
      <c r="C134" s="500"/>
      <c r="D134" s="500"/>
      <c r="E134" s="503"/>
      <c r="F134" s="500"/>
      <c r="G134" s="495"/>
      <c r="H134" s="495"/>
      <c r="I134" s="495"/>
      <c r="J134" s="495"/>
      <c r="K134" s="504"/>
      <c r="L134" s="495"/>
      <c r="M134" s="500"/>
      <c r="N134" s="501" t="s">
        <v>903</v>
      </c>
    </row>
    <row r="135" spans="1:15" s="502" customFormat="1" ht="12" customHeight="1">
      <c r="A135" s="497" t="s">
        <v>904</v>
      </c>
      <c r="B135" s="500"/>
      <c r="C135" s="500"/>
      <c r="D135" s="500"/>
      <c r="E135" s="503"/>
      <c r="F135" s="500"/>
      <c r="G135" s="495"/>
      <c r="H135" s="495"/>
      <c r="I135" s="495"/>
      <c r="J135" s="495"/>
      <c r="K135" s="504"/>
      <c r="L135" s="495"/>
      <c r="M135" s="500"/>
      <c r="N135" s="501" t="s">
        <v>905</v>
      </c>
    </row>
    <row r="136" spans="1:15" s="499" customFormat="1" ht="12.75" customHeight="1">
      <c r="A136" s="497" t="s">
        <v>906</v>
      </c>
      <c r="B136" s="500"/>
      <c r="C136" s="500"/>
      <c r="D136" s="500"/>
      <c r="E136" s="503"/>
      <c r="F136" s="500"/>
      <c r="G136" s="495"/>
      <c r="H136" s="495"/>
      <c r="I136" s="495"/>
      <c r="J136" s="495"/>
      <c r="K136" s="504"/>
      <c r="L136" s="495"/>
      <c r="M136" s="500"/>
      <c r="N136" s="501" t="s">
        <v>907</v>
      </c>
      <c r="O136" s="493"/>
    </row>
    <row r="137" spans="1:15">
      <c r="A137" s="497" t="s">
        <v>908</v>
      </c>
      <c r="B137" s="500"/>
      <c r="C137" s="500"/>
      <c r="D137" s="500"/>
      <c r="E137" s="503"/>
      <c r="F137" s="500"/>
      <c r="G137" s="495"/>
      <c r="H137" s="495"/>
      <c r="I137" s="495"/>
      <c r="J137" s="495"/>
      <c r="K137" s="504"/>
      <c r="L137" s="495"/>
      <c r="M137" s="500"/>
      <c r="N137" s="501" t="s">
        <v>909</v>
      </c>
    </row>
    <row r="138" spans="1:15">
      <c r="A138" s="497" t="s">
        <v>910</v>
      </c>
      <c r="B138" s="500"/>
      <c r="C138" s="498"/>
      <c r="D138" s="494"/>
      <c r="E138" s="494"/>
      <c r="F138" s="494"/>
      <c r="G138" s="494"/>
      <c r="H138" s="494"/>
      <c r="I138" s="494"/>
      <c r="J138" s="494"/>
      <c r="K138" s="494"/>
      <c r="L138" s="494"/>
      <c r="M138" s="494"/>
      <c r="N138" s="501" t="s">
        <v>911</v>
      </c>
    </row>
    <row r="139" spans="1:15">
      <c r="A139" s="15" t="s">
        <v>912</v>
      </c>
      <c r="B139" s="494"/>
      <c r="N139" s="505" t="s">
        <v>913</v>
      </c>
    </row>
  </sheetData>
  <mergeCells count="4">
    <mergeCell ref="K66:N66"/>
    <mergeCell ref="K3:N3"/>
    <mergeCell ref="K4:N4"/>
    <mergeCell ref="K65:N65"/>
  </mergeCells>
  <printOptions gridLinesSet="0"/>
  <pageMargins left="0.78395833333333331" right="4.5624999999999999E-2" top="0.80614583333333334" bottom="0.39370078740157483" header="0.51181102362204722" footer="0.51181102362204722"/>
  <pageSetup paperSize="9" scale="71" orientation="portrait" r:id="rId1"/>
  <headerFooter alignWithMargins="0"/>
  <rowBreaks count="1" manualBreakCount="1">
    <brk id="61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J124"/>
  <sheetViews>
    <sheetView showGridLines="0" view="pageBreakPreview" topLeftCell="A17" zoomScale="80" zoomScaleSheetLayoutView="80" workbookViewId="0">
      <selection activeCell="K32" sqref="K32"/>
    </sheetView>
  </sheetViews>
  <sheetFormatPr baseColWidth="10" defaultColWidth="9" defaultRowHeight="12.75"/>
  <cols>
    <col min="1" max="1" width="27" style="255" customWidth="1"/>
    <col min="2" max="3" width="12.625" style="255" customWidth="1"/>
    <col min="4" max="4" width="14.5" style="255" customWidth="1"/>
    <col min="5" max="5" width="15.625" style="255" customWidth="1"/>
    <col min="6" max="6" width="6.625" style="255" customWidth="1"/>
    <col min="7" max="9" width="7.625" style="255" customWidth="1"/>
    <col min="10" max="15" width="15.25" style="255" customWidth="1"/>
    <col min="16" max="16" width="15.625" style="255" customWidth="1"/>
    <col min="17" max="19" width="15.25" style="255" customWidth="1"/>
    <col min="20" max="16384" width="9" style="255"/>
  </cols>
  <sheetData>
    <row r="1" spans="1:6">
      <c r="B1" s="256" t="s">
        <v>1</v>
      </c>
    </row>
    <row r="2" spans="1:6" ht="15.75">
      <c r="A2" s="257" t="s">
        <v>67</v>
      </c>
      <c r="B2" s="256"/>
      <c r="C2" s="256"/>
      <c r="D2" s="258" t="s">
        <v>68</v>
      </c>
      <c r="F2" s="543">
        <v>12</v>
      </c>
    </row>
    <row r="4" spans="1:6" ht="7.5" customHeight="1"/>
    <row r="5" spans="1:6" ht="19.5" customHeight="1">
      <c r="B5" s="259" t="s">
        <v>468</v>
      </c>
      <c r="C5" s="259" t="s">
        <v>169</v>
      </c>
      <c r="D5" s="259" t="s">
        <v>445</v>
      </c>
      <c r="E5" s="259" t="s">
        <v>251</v>
      </c>
    </row>
    <row r="6" spans="1:6">
      <c r="B6" s="260" t="s">
        <v>469</v>
      </c>
      <c r="C6" s="260" t="s">
        <v>71</v>
      </c>
      <c r="D6" s="260" t="s">
        <v>72</v>
      </c>
      <c r="E6" s="260" t="s">
        <v>280</v>
      </c>
    </row>
    <row r="7" spans="1:6">
      <c r="A7" s="20">
        <v>2014</v>
      </c>
      <c r="B7" s="629">
        <v>179.4</v>
      </c>
      <c r="C7" s="629">
        <v>481.2</v>
      </c>
      <c r="D7" s="629">
        <v>130.03</v>
      </c>
      <c r="E7" s="629">
        <v>295.60000000000002</v>
      </c>
    </row>
    <row r="8" spans="1:6">
      <c r="A8" s="20">
        <v>2015</v>
      </c>
      <c r="B8" s="630">
        <v>192.6</v>
      </c>
      <c r="C8" s="630">
        <v>514.29999999999995</v>
      </c>
      <c r="D8" s="631">
        <v>138.4</v>
      </c>
      <c r="E8" s="631">
        <v>302.7</v>
      </c>
    </row>
    <row r="9" spans="1:6">
      <c r="A9" s="20">
        <v>2016</v>
      </c>
      <c r="B9" s="631">
        <v>203.24283466214999</v>
      </c>
      <c r="C9" s="631">
        <v>548.64052565218992</v>
      </c>
      <c r="D9" s="631">
        <v>146.20445368944664</v>
      </c>
      <c r="E9" s="631">
        <v>304.32586374295443</v>
      </c>
    </row>
    <row r="10" spans="1:6">
      <c r="A10" s="20">
        <v>2017</v>
      </c>
      <c r="B10" s="632">
        <v>218.8</v>
      </c>
      <c r="C10" s="511">
        <v>591.6</v>
      </c>
      <c r="D10" s="511">
        <v>153.9</v>
      </c>
      <c r="E10" s="511">
        <v>304.2</v>
      </c>
    </row>
    <row r="11" spans="1:6">
      <c r="A11" s="256">
        <v>2018</v>
      </c>
      <c r="B11" s="731">
        <v>233.60201476481001</v>
      </c>
      <c r="C11" s="731">
        <v>625.09478716068998</v>
      </c>
      <c r="D11" s="770">
        <v>159.190735915445</v>
      </c>
      <c r="E11" s="731">
        <v>302.73673133563301</v>
      </c>
    </row>
    <row r="12" spans="1:6">
      <c r="B12" s="56"/>
      <c r="C12" s="56"/>
      <c r="D12" s="24"/>
      <c r="E12" s="24"/>
      <c r="F12" s="255">
        <v>2.1800000000000002</v>
      </c>
    </row>
    <row r="13" spans="1:6">
      <c r="B13" s="56"/>
      <c r="C13" s="56"/>
      <c r="D13" s="261"/>
      <c r="E13" s="261"/>
    </row>
    <row r="14" spans="1:6">
      <c r="B14" s="56"/>
      <c r="C14" s="56"/>
      <c r="D14" s="261"/>
      <c r="E14" s="261"/>
    </row>
    <row r="15" spans="1:6">
      <c r="B15" s="56"/>
      <c r="C15" s="56"/>
      <c r="D15" s="263"/>
      <c r="E15" s="264"/>
    </row>
    <row r="16" spans="1:6">
      <c r="B16" s="262"/>
      <c r="C16" s="262"/>
      <c r="D16" s="263">
        <f>B11+C11+D11+E11</f>
        <v>1320.6242691765781</v>
      </c>
      <c r="E16" s="264"/>
    </row>
    <row r="17" spans="1:10">
      <c r="C17" s="262"/>
      <c r="D17" s="263"/>
      <c r="E17" s="264"/>
    </row>
    <row r="18" spans="1:10">
      <c r="C18" s="262"/>
      <c r="D18" s="263"/>
      <c r="E18" s="264"/>
    </row>
    <row r="19" spans="1:10">
      <c r="B19" s="263"/>
      <c r="C19" s="262"/>
      <c r="D19" s="263"/>
      <c r="E19" s="263"/>
    </row>
    <row r="20" spans="1:10">
      <c r="C20" s="262"/>
      <c r="D20" s="265"/>
      <c r="E20" s="266"/>
    </row>
    <row r="21" spans="1:10">
      <c r="A21" s="371"/>
      <c r="B21" s="109" t="s">
        <v>1063</v>
      </c>
      <c r="C21" s="262"/>
      <c r="D21" s="265"/>
      <c r="E21" s="266"/>
    </row>
    <row r="22" spans="1:10">
      <c r="A22" s="51" t="s">
        <v>69</v>
      </c>
      <c r="B22" s="20"/>
    </row>
    <row r="23" spans="1:10">
      <c r="A23" s="57">
        <v>2018</v>
      </c>
      <c r="B23" s="371"/>
      <c r="E23" s="268"/>
    </row>
    <row r="24" spans="1:10">
      <c r="B24" s="23"/>
      <c r="E24" s="269"/>
      <c r="F24" s="262"/>
    </row>
    <row r="25" spans="1:10" ht="24">
      <c r="A25" s="715" t="s">
        <v>1012</v>
      </c>
      <c r="B25" s="273">
        <f>B11/D16*100</f>
        <v>17.688756765803124</v>
      </c>
      <c r="E25" s="269"/>
      <c r="F25" s="262"/>
    </row>
    <row r="26" spans="1:10">
      <c r="A26" s="715" t="s">
        <v>1011</v>
      </c>
      <c r="B26" s="273">
        <f>C11/D16*100</f>
        <v>47.333280309201236</v>
      </c>
      <c r="E26" s="269"/>
      <c r="F26" s="262"/>
    </row>
    <row r="27" spans="1:10" ht="24">
      <c r="A27" s="716" t="s">
        <v>1014</v>
      </c>
      <c r="B27" s="273">
        <f>D11/D16*100</f>
        <v>12.054203427194471</v>
      </c>
      <c r="F27" s="262"/>
      <c r="G27" s="262"/>
      <c r="H27" s="262"/>
      <c r="I27" s="262"/>
      <c r="J27" s="262"/>
    </row>
    <row r="28" spans="1:10" ht="24">
      <c r="A28" s="715" t="s">
        <v>1013</v>
      </c>
      <c r="B28" s="273">
        <f>E11/D16*100</f>
        <v>22.923759497801164</v>
      </c>
      <c r="G28" s="262"/>
      <c r="H28" s="262"/>
      <c r="I28" s="262"/>
      <c r="J28" s="262"/>
    </row>
    <row r="29" spans="1:10" s="270" customFormat="1">
      <c r="A29" s="272" t="s">
        <v>70</v>
      </c>
      <c r="B29" s="349">
        <f>B25+B26+B27+B28</f>
        <v>100</v>
      </c>
      <c r="C29" s="255"/>
      <c r="F29" s="271"/>
      <c r="G29" s="271"/>
      <c r="H29" s="271"/>
      <c r="I29" s="271"/>
      <c r="J29" s="271"/>
    </row>
    <row r="30" spans="1:10" s="270" customFormat="1">
      <c r="A30" s="274"/>
      <c r="B30" s="261"/>
      <c r="C30" s="255"/>
      <c r="D30" s="255"/>
      <c r="E30" s="255"/>
      <c r="G30" s="271"/>
      <c r="H30" s="271"/>
      <c r="I30" s="271"/>
      <c r="J30" s="271"/>
    </row>
    <row r="31" spans="1:10" s="270" customFormat="1">
      <c r="A31" s="255"/>
      <c r="B31" s="255"/>
      <c r="C31" s="255"/>
      <c r="D31" s="255"/>
      <c r="E31" s="255"/>
    </row>
    <row r="32" spans="1:10" s="270" customFormat="1">
      <c r="A32" s="255"/>
      <c r="B32" s="605"/>
      <c r="C32" s="605"/>
      <c r="D32" s="605"/>
      <c r="E32" s="605"/>
    </row>
    <row r="33" spans="1:5" s="270" customFormat="1">
      <c r="A33" s="255"/>
      <c r="B33" s="605"/>
      <c r="C33" s="605"/>
      <c r="D33" s="605"/>
      <c r="E33" s="605"/>
    </row>
    <row r="36" spans="1:5">
      <c r="D36" s="262"/>
      <c r="E36" s="544"/>
    </row>
    <row r="37" spans="1:5">
      <c r="D37" s="262"/>
      <c r="E37" s="544"/>
    </row>
    <row r="38" spans="1:5">
      <c r="D38" s="262"/>
      <c r="E38" s="544"/>
    </row>
    <row r="39" spans="1:5">
      <c r="D39" s="262"/>
      <c r="E39" s="544"/>
    </row>
    <row r="41" spans="1:5">
      <c r="E41" s="544"/>
    </row>
    <row r="43" spans="1:5">
      <c r="A43" s="18"/>
      <c r="B43" s="275"/>
    </row>
    <row r="44" spans="1:5">
      <c r="A44" s="371"/>
      <c r="B44" s="260"/>
    </row>
    <row r="45" spans="1:5" ht="14.25">
      <c r="A45" s="113"/>
      <c r="B45" s="256"/>
      <c r="C45" s="256"/>
      <c r="D45" s="262"/>
      <c r="E45" s="262"/>
    </row>
    <row r="46" spans="1:5">
      <c r="A46" s="108"/>
      <c r="C46" s="256"/>
      <c r="D46" s="262"/>
      <c r="E46" s="262"/>
    </row>
    <row r="47" spans="1:5">
      <c r="C47" s="23"/>
      <c r="D47" s="262"/>
      <c r="E47" s="262"/>
    </row>
    <row r="48" spans="1:5">
      <c r="C48" s="24"/>
      <c r="D48" s="262"/>
      <c r="E48" s="262"/>
    </row>
    <row r="49" spans="1:6">
      <c r="A49" s="276"/>
      <c r="B49" s="271"/>
      <c r="C49" s="112"/>
      <c r="D49" s="277"/>
      <c r="E49" s="271"/>
    </row>
    <row r="50" spans="1:6">
      <c r="B50" s="271"/>
      <c r="C50" s="112"/>
      <c r="D50" s="277"/>
      <c r="E50" s="271"/>
    </row>
    <row r="51" spans="1:6">
      <c r="B51" s="271"/>
      <c r="C51" s="112"/>
      <c r="D51" s="277"/>
      <c r="E51" s="271"/>
    </row>
    <row r="52" spans="1:6">
      <c r="A52" s="278"/>
      <c r="B52" s="271"/>
      <c r="C52" s="112"/>
      <c r="D52" s="277"/>
      <c r="E52" s="271"/>
    </row>
    <row r="53" spans="1:6" s="270" customFormat="1">
      <c r="A53" s="279"/>
      <c r="B53" s="255"/>
      <c r="C53" s="133"/>
      <c r="D53" s="280"/>
      <c r="E53" s="262"/>
      <c r="F53" s="271"/>
    </row>
    <row r="54" spans="1:6" s="270" customFormat="1">
      <c r="A54" s="281"/>
      <c r="B54" s="262"/>
      <c r="C54" s="111"/>
      <c r="D54" s="262"/>
      <c r="E54" s="262"/>
      <c r="F54" s="271"/>
    </row>
    <row r="55" spans="1:6" s="270" customFormat="1">
      <c r="A55" s="255"/>
      <c r="B55" s="255"/>
      <c r="C55" s="262"/>
      <c r="D55" s="262"/>
      <c r="E55" s="262"/>
      <c r="F55" s="271"/>
    </row>
    <row r="56" spans="1:6" s="270" customFormat="1">
      <c r="A56" s="255"/>
      <c r="B56" s="255"/>
      <c r="C56" s="262"/>
      <c r="D56" s="262"/>
      <c r="E56" s="262"/>
      <c r="F56" s="271"/>
    </row>
    <row r="57" spans="1:6">
      <c r="C57" s="262"/>
      <c r="D57" s="262"/>
      <c r="E57" s="262"/>
    </row>
    <row r="58" spans="1:6">
      <c r="C58" s="262"/>
      <c r="D58" s="262"/>
      <c r="E58" s="262"/>
    </row>
    <row r="59" spans="1:6">
      <c r="C59" s="262"/>
      <c r="D59" s="262"/>
      <c r="E59" s="262"/>
    </row>
    <row r="60" spans="1:6">
      <c r="C60" s="262"/>
      <c r="D60" s="262"/>
      <c r="E60" s="262"/>
    </row>
    <row r="61" spans="1:6">
      <c r="C61" s="262"/>
      <c r="D61" s="262"/>
      <c r="E61" s="262"/>
    </row>
    <row r="62" spans="1:6">
      <c r="C62" s="262"/>
      <c r="D62" s="262"/>
      <c r="E62" s="262"/>
    </row>
    <row r="63" spans="1:6">
      <c r="C63" s="262"/>
      <c r="D63" s="262"/>
      <c r="E63" s="262"/>
    </row>
    <row r="64" spans="1:6">
      <c r="C64" s="262"/>
      <c r="D64" s="262"/>
      <c r="E64" s="262"/>
    </row>
    <row r="65" spans="3:5">
      <c r="C65" s="262"/>
      <c r="D65" s="262"/>
      <c r="E65" s="262"/>
    </row>
    <row r="66" spans="3:5">
      <c r="C66" s="262"/>
      <c r="D66" s="262"/>
      <c r="E66" s="262"/>
    </row>
    <row r="67" spans="3:5">
      <c r="C67" s="262"/>
      <c r="D67" s="262"/>
      <c r="E67" s="262"/>
    </row>
    <row r="68" spans="3:5">
      <c r="C68" s="262"/>
      <c r="D68" s="262"/>
      <c r="E68" s="262"/>
    </row>
    <row r="69" spans="3:5">
      <c r="C69" s="262"/>
      <c r="D69" s="262"/>
      <c r="E69" s="262"/>
    </row>
    <row r="70" spans="3:5">
      <c r="C70" s="262"/>
      <c r="D70" s="262"/>
      <c r="E70" s="262"/>
    </row>
    <row r="71" spans="3:5">
      <c r="C71" s="262"/>
      <c r="D71" s="262"/>
      <c r="E71" s="262"/>
    </row>
    <row r="72" spans="3:5">
      <c r="C72" s="262"/>
      <c r="D72" s="262"/>
      <c r="E72" s="262"/>
    </row>
    <row r="73" spans="3:5">
      <c r="C73" s="262"/>
      <c r="D73" s="262"/>
      <c r="E73" s="262"/>
    </row>
    <row r="74" spans="3:5">
      <c r="C74" s="262"/>
      <c r="D74" s="262"/>
      <c r="E74" s="262"/>
    </row>
    <row r="75" spans="3:5">
      <c r="C75" s="262"/>
      <c r="D75" s="262"/>
      <c r="E75" s="262"/>
    </row>
    <row r="76" spans="3:5">
      <c r="C76" s="262"/>
      <c r="D76" s="262"/>
      <c r="E76" s="262"/>
    </row>
    <row r="77" spans="3:5">
      <c r="C77" s="262"/>
      <c r="D77" s="262"/>
      <c r="E77" s="262"/>
    </row>
    <row r="83" hidden="1"/>
    <row r="117" spans="1:2">
      <c r="B117" s="267"/>
    </row>
    <row r="118" spans="1:2">
      <c r="B118" s="256"/>
    </row>
    <row r="120" spans="1:2">
      <c r="B120" s="256"/>
    </row>
    <row r="121" spans="1:2">
      <c r="A121" s="282"/>
    </row>
    <row r="122" spans="1:2">
      <c r="A122" s="282"/>
    </row>
    <row r="123" spans="1:2">
      <c r="A123" s="283"/>
    </row>
    <row r="124" spans="1:2">
      <c r="A124" s="282"/>
    </row>
  </sheetData>
  <pageMargins left="0.7" right="0.515625" top="0.75" bottom="0.75" header="0.3" footer="0.3"/>
  <pageSetup paperSize="9" scale="75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"/>
  <sheetData/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19</vt:i4>
      </vt:variant>
      <vt:variant>
        <vt:lpstr>Plages nommées</vt:lpstr>
      </vt:variant>
      <vt:variant>
        <vt:i4>18</vt:i4>
      </vt:variant>
    </vt:vector>
  </HeadingPairs>
  <TitlesOfParts>
    <vt:vector size="37" baseType="lpstr">
      <vt:lpstr>PG</vt:lpstr>
      <vt:lpstr>1</vt:lpstr>
      <vt:lpstr>2</vt:lpstr>
      <vt:lpstr>3</vt:lpstr>
      <vt:lpstr>4</vt:lpstr>
      <vt:lpstr>5</vt:lpstr>
      <vt:lpstr>6</vt:lpstr>
      <vt:lpstr>7</vt:lpstr>
      <vt:lpstr>8-9</vt:lpstr>
      <vt:lpstr>10-11</vt:lpstr>
      <vt:lpstr>12-13</vt:lpstr>
      <vt:lpstr>14-15-16 </vt:lpstr>
      <vt:lpstr>17-18</vt:lpstr>
      <vt:lpstr>19-20</vt:lpstr>
      <vt:lpstr>21-22</vt:lpstr>
      <vt:lpstr>24</vt:lpstr>
      <vt:lpstr>25</vt:lpstr>
      <vt:lpstr>Graphe2018</vt:lpstr>
      <vt:lpstr>Feuil2</vt:lpstr>
      <vt:lpstr>'1'!Zone_d_impression</vt:lpstr>
      <vt:lpstr>'10-11'!Zone_d_impression</vt:lpstr>
      <vt:lpstr>'12-13'!Zone_d_impression</vt:lpstr>
      <vt:lpstr>'14-15-16 '!Zone_d_impression</vt:lpstr>
      <vt:lpstr>'17-18'!Zone_d_impression</vt:lpstr>
      <vt:lpstr>'19-20'!Zone_d_impression</vt:lpstr>
      <vt:lpstr>'2'!Zone_d_impression</vt:lpstr>
      <vt:lpstr>'21-22'!Zone_d_impression</vt:lpstr>
      <vt:lpstr>'24'!Zone_d_impression</vt:lpstr>
      <vt:lpstr>'25'!Zone_d_impression</vt:lpstr>
      <vt:lpstr>'3'!Zone_d_impression</vt:lpstr>
      <vt:lpstr>'4'!Zone_d_impression</vt:lpstr>
      <vt:lpstr>'5'!Zone_d_impression</vt:lpstr>
      <vt:lpstr>'6'!Zone_d_impression</vt:lpstr>
      <vt:lpstr>'7'!Zone_d_impression</vt:lpstr>
      <vt:lpstr>'8-9'!Zone_d_impression</vt:lpstr>
      <vt:lpstr>Graphe2018!Zone_d_impression</vt:lpstr>
      <vt:lpstr>PG!Zone_d_impression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mmmm</dc:creator>
  <cp:lastModifiedBy>Utilisateur Windows</cp:lastModifiedBy>
  <cp:lastPrinted>2020-09-03T16:27:14Z</cp:lastPrinted>
  <dcterms:created xsi:type="dcterms:W3CDTF">2001-10-01T10:17:51Z</dcterms:created>
  <dcterms:modified xsi:type="dcterms:W3CDTF">2020-11-05T11:23:14Z</dcterms:modified>
</cp:coreProperties>
</file>